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4th meeting\Annexue\Quarterly annexure\"/>
    </mc:Choice>
  </mc:AlternateContent>
  <bookViews>
    <workbookView xWindow="0" yWindow="0" windowWidth="20490" windowHeight="7365" activeTab="2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5'!$A$1:$AH$8</definedName>
    <definedName name="_xlnm.Print_Area" localSheetId="1">'Annex 5 A'!$A$2:$AH$7</definedName>
  </definedNames>
  <calcPr calcId="152511"/>
</workbook>
</file>

<file path=xl/calcChain.xml><?xml version="1.0" encoding="utf-8"?>
<calcChain xmlns="http://schemas.openxmlformats.org/spreadsheetml/2006/main">
  <c r="AB40" i="3" l="1"/>
  <c r="AC40" i="3"/>
  <c r="AD40" i="3"/>
  <c r="AE40" i="3"/>
  <c r="AE41" i="3" s="1"/>
  <c r="AE52" i="3" s="1"/>
  <c r="AE58" i="3" s="1"/>
  <c r="AF40" i="3"/>
  <c r="AG40" i="3"/>
  <c r="AH40" i="3"/>
  <c r="AG41" i="3"/>
  <c r="AG52" i="3" s="1"/>
  <c r="AG58" i="3" s="1"/>
  <c r="AA40" i="3"/>
  <c r="AB20" i="3"/>
  <c r="AB41" i="3" s="1"/>
  <c r="AB52" i="3" s="1"/>
  <c r="AB58" i="3" s="1"/>
  <c r="AC20" i="3"/>
  <c r="AC41" i="3" s="1"/>
  <c r="AC52" i="3" s="1"/>
  <c r="AC58" i="3" s="1"/>
  <c r="AD20" i="3"/>
  <c r="AD41" i="3" s="1"/>
  <c r="AD52" i="3" s="1"/>
  <c r="AD58" i="3" s="1"/>
  <c r="AE20" i="3"/>
  <c r="AF20" i="3"/>
  <c r="AF41" i="3" s="1"/>
  <c r="AF52" i="3" s="1"/>
  <c r="AF58" i="3" s="1"/>
  <c r="AG20" i="3"/>
  <c r="AH20" i="3"/>
  <c r="AH41" i="3" s="1"/>
  <c r="AH52" i="3" s="1"/>
  <c r="AH58" i="3" s="1"/>
  <c r="AA20" i="3"/>
  <c r="AA41" i="3" s="1"/>
  <c r="AA52" i="3" s="1"/>
  <c r="AA58" i="3" s="1"/>
  <c r="AJ57" i="3" l="1"/>
  <c r="AJ56" i="3"/>
  <c r="AJ55" i="3"/>
  <c r="AJ54" i="3"/>
  <c r="AJ53" i="3"/>
  <c r="AJ51" i="3"/>
  <c r="AJ50" i="3"/>
  <c r="AJ49" i="3"/>
  <c r="AJ48" i="3"/>
  <c r="AJ47" i="3"/>
  <c r="AJ46" i="3"/>
  <c r="AJ45" i="3"/>
  <c r="AJ44" i="3"/>
  <c r="AJ43" i="3"/>
  <c r="AJ42" i="3"/>
  <c r="AJ39" i="3"/>
  <c r="AJ38" i="3"/>
  <c r="AJ37" i="3"/>
  <c r="AJ36" i="3"/>
  <c r="AJ35" i="3"/>
  <c r="AJ34" i="3"/>
  <c r="AJ33" i="3"/>
  <c r="AJ32" i="3"/>
  <c r="AJ31" i="3"/>
  <c r="AJ30" i="3"/>
  <c r="AJ29" i="3"/>
  <c r="AJ28" i="3"/>
  <c r="AJ27" i="3"/>
  <c r="AJ26" i="3"/>
  <c r="AJ25" i="3"/>
  <c r="AJ24" i="3"/>
  <c r="AJ23" i="3"/>
  <c r="AJ22" i="3"/>
  <c r="AJ21" i="3"/>
  <c r="AJ19" i="3"/>
  <c r="AJ18" i="3"/>
  <c r="AJ17" i="3"/>
  <c r="AJ16" i="3"/>
  <c r="AJ15" i="3"/>
  <c r="AJ14" i="3"/>
  <c r="AJ13" i="3"/>
  <c r="AJ12" i="3"/>
  <c r="AJ11" i="3"/>
  <c r="AJ10" i="3"/>
  <c r="AJ9" i="3"/>
  <c r="AJ8" i="3"/>
  <c r="AI9" i="3"/>
  <c r="AI10" i="3"/>
  <c r="AI11" i="3"/>
  <c r="AI12" i="3"/>
  <c r="AI13" i="3"/>
  <c r="AI14" i="3"/>
  <c r="AI15" i="3"/>
  <c r="AI16" i="3"/>
  <c r="AI17" i="3"/>
  <c r="AI18" i="3"/>
  <c r="AI19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2" i="3"/>
  <c r="AI43" i="3"/>
  <c r="AI44" i="3"/>
  <c r="AI45" i="3"/>
  <c r="AI46" i="3"/>
  <c r="AI47" i="3"/>
  <c r="AI48" i="3"/>
  <c r="AI49" i="3"/>
  <c r="AI50" i="3"/>
  <c r="AI51" i="3"/>
  <c r="AI53" i="3"/>
  <c r="AI54" i="3"/>
  <c r="AI55" i="3"/>
  <c r="AI56" i="3"/>
  <c r="AI57" i="3"/>
  <c r="AI8" i="3"/>
  <c r="AI20" i="3" s="1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5" i="2"/>
  <c r="AJ44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J30" i="2"/>
  <c r="AJ29" i="2"/>
  <c r="AJ28" i="2"/>
  <c r="AJ26" i="2"/>
  <c r="AJ25" i="2"/>
  <c r="AJ24" i="2"/>
  <c r="AJ23" i="2"/>
  <c r="AJ22" i="2"/>
  <c r="AJ21" i="2"/>
  <c r="AJ20" i="2"/>
  <c r="AJ19" i="2"/>
  <c r="AJ18" i="2"/>
  <c r="AJ17" i="2"/>
  <c r="AJ16" i="2"/>
  <c r="AJ15" i="2"/>
  <c r="AJ14" i="2"/>
  <c r="AJ13" i="2"/>
  <c r="AJ12" i="2"/>
  <c r="AJ11" i="2"/>
  <c r="AJ10" i="2"/>
  <c r="AJ9" i="2"/>
  <c r="AJ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8" i="2"/>
  <c r="AJ58" i="1"/>
  <c r="AJ57" i="1"/>
  <c r="AJ56" i="1"/>
  <c r="AJ55" i="1"/>
  <c r="AJ54" i="1"/>
  <c r="AJ52" i="1"/>
  <c r="AJ51" i="1"/>
  <c r="AJ50" i="1"/>
  <c r="AJ49" i="1"/>
  <c r="AJ48" i="1"/>
  <c r="AJ47" i="1"/>
  <c r="AJ46" i="1"/>
  <c r="AJ45" i="1"/>
  <c r="AJ44" i="1"/>
  <c r="AJ43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3" i="1"/>
  <c r="AI44" i="1"/>
  <c r="AI45" i="1"/>
  <c r="AI46" i="1"/>
  <c r="AI47" i="1"/>
  <c r="AI48" i="1"/>
  <c r="AI49" i="1"/>
  <c r="AI50" i="1"/>
  <c r="AI51" i="1"/>
  <c r="AI52" i="1"/>
  <c r="AI54" i="1"/>
  <c r="AI55" i="1"/>
  <c r="AI56" i="1"/>
  <c r="AI57" i="1"/>
  <c r="AI58" i="1"/>
  <c r="AI9" i="1"/>
  <c r="AI40" i="3" l="1"/>
  <c r="AI41" i="3" s="1"/>
  <c r="AI52" i="3" s="1"/>
  <c r="AI58" i="3" s="1"/>
  <c r="AJ40" i="3"/>
  <c r="AJ20" i="3"/>
  <c r="AJ41" i="3" l="1"/>
  <c r="AJ52" i="3" s="1"/>
  <c r="AJ58" i="3" s="1"/>
</calcChain>
</file>

<file path=xl/sharedStrings.xml><?xml version="1.0" encoding="utf-8"?>
<sst xmlns="http://schemas.openxmlformats.org/spreadsheetml/2006/main" count="337" uniqueCount="74">
  <si>
    <t>ANNEXURE - 5</t>
  </si>
  <si>
    <t xml:space="preserve">BANKWISE POSITION OF INSURANCE IN PMJDY AS ON </t>
  </si>
  <si>
    <t>30.06.2021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</si>
  <si>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</si>
  <si>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</si>
  <si>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</si>
  <si>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</si>
  <si>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</si>
  <si>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</si>
  <si>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</si>
  <si>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</si>
  <si>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</si>
  <si>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</si>
  <si>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No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</si>
  <si>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</si>
  <si>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</si>
  <si>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</si>
  <si>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</si>
  <si>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</si>
  <si>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</si>
  <si>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</si>
  <si>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</si>
  <si>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</si>
  <si>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</si>
  <si>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</si>
  <si>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</si>
  <si>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</si>
  <si>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</si>
  <si>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</si>
  <si>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</si>
  <si>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</si>
  <si>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</si>
  <si>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</si>
  <si>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</si>
  <si>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</si>
  <si>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</si>
  <si>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</si>
  <si>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</si>
  <si>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</si>
  <si>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</si>
  <si>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</si>
  <si>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</si>
  <si>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</si>
  <si>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</si>
  <si>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</si>
  <si>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</si>
  <si>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</si>
  <si>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</si>
  <si>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</si>
  <si>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</si>
  <si>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</si>
  <si>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</si>
  <si>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</si>
  <si>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</si>
  <si>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</si>
  <si>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</si>
  <si>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</si>
  <si>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</si>
  <si>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</si>
  <si>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</si>
  <si>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</si>
  <si>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</si>
  <si>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</si>
  <si>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</si>
  <si>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</si>
  <si>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</si>
  <si>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</si>
  <si>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 xml:space="preserve">BANKWISE POSITION OF INSURANCE IN PMSBY AS ON </t>
  </si>
  <si>
    <t>ANNEXURE - 5 B</t>
  </si>
  <si>
    <t xml:space="preserve">BANKWISE POSITION OF INSURANCE IN PMJJBY AS ON </t>
  </si>
  <si>
    <t>Annexure -</t>
  </si>
  <si>
    <t>Claims Pending</t>
  </si>
  <si>
    <t xml:space="preserve">ANNEXURE - 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</si>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</sst>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/>
    <xf numFmtId="0" fontId="5" fillId="0" borderId="0" xfId="0" applyFont="1"/>
    <xf numFmtId="0" fontId="1" fillId="0" borderId="5" xfId="0" applyFont="1" applyBorder="1"/>
    <xf numFmtId="0" fontId="2" fillId="2" borderId="5" xfId="0" applyFont="1" applyFill="1" applyBorder="1"/>
    <xf numFmtId="0" fontId="1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7" xfId="0" applyBorder="1" applyAlignment="1">
      <alignment horizont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59"/>
  <sheetViews>
    <sheetView workbookViewId="0">
      <pane xSplit="2" ySplit="8" topLeftCell="T50" activePane="bottomRight" state="frozen"/>
      <selection pane="topRight" activeCell="C1" sqref="C1"/>
      <selection pane="bottomLeft" activeCell="A10" sqref="A10"/>
      <selection pane="bottomRight" activeCell="A3" sqref="A3:AJ60"/>
    </sheetView>
  </sheetViews>
  <sheetFormatPr defaultRowHeight="15.75" x14ac:dyDescent="0.25"/>
  <cols>
    <col min="1" max="1" width="9.140625" style="5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9" width="12.85546875" hidden="1" customWidth="1"/>
    <col min="10" max="10" width="11.7109375" hidden="1" customWidth="1"/>
    <col min="11" max="11" width="11.85546875" hidden="1" customWidth="1"/>
    <col min="12" max="12" width="10" hidden="1" customWidth="1"/>
    <col min="13" max="13" width="10.7109375" hidden="1" customWidth="1"/>
    <col min="14" max="18" width="9.140625" hidden="1" customWidth="1"/>
    <col min="19" max="19" width="9.85546875" hidden="1" customWidth="1"/>
    <col min="20" max="20" width="9.5703125" hidden="1" customWidth="1"/>
    <col min="21" max="21" width="9.7109375" hidden="1" customWidth="1"/>
    <col min="22" max="26" width="9.140625" hidden="1" customWidth="1"/>
    <col min="27" max="27" width="9.85546875" customWidth="1"/>
    <col min="28" max="28" width="9.7109375" customWidth="1"/>
    <col min="29" max="29" width="9.140625" customWidth="1"/>
    <col min="31" max="31" width="9.85546875" customWidth="1"/>
  </cols>
  <sheetData>
    <row r="2" spans="1:36" x14ac:dyDescent="0.25">
      <c r="L2" s="1" t="s">
        <v>0</v>
      </c>
    </row>
    <row r="3" spans="1:36" x14ac:dyDescent="0.25">
      <c r="A3" s="6"/>
      <c r="B3" s="1" t="s">
        <v>1</v>
      </c>
      <c r="C3" s="1"/>
      <c r="D3" s="1"/>
      <c r="E3" s="1"/>
      <c r="F3" s="1"/>
      <c r="G3" s="1"/>
      <c r="H3" s="1" t="s">
        <v>2</v>
      </c>
      <c r="I3" s="1"/>
      <c r="J3" s="2"/>
      <c r="K3" s="1"/>
      <c r="AE3" s="21" t="s">
        <v>2</v>
      </c>
    </row>
    <row r="4" spans="1:36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6" ht="18.75" x14ac:dyDescent="0.3">
      <c r="A5" s="6"/>
      <c r="B5" s="1"/>
      <c r="C5" s="1"/>
      <c r="D5" s="1"/>
      <c r="E5" s="1"/>
      <c r="F5" s="1"/>
      <c r="G5" s="1"/>
      <c r="H5" s="1"/>
      <c r="I5" s="1"/>
      <c r="J5" s="1"/>
      <c r="K5" s="1"/>
      <c r="AF5" s="43" t="s">
        <v>70</v>
      </c>
      <c r="AG5" s="43"/>
      <c r="AH5" s="43"/>
    </row>
    <row r="6" spans="1:36" x14ac:dyDescent="0.25">
      <c r="C6" s="25" t="s">
        <v>5</v>
      </c>
      <c r="D6" s="29"/>
      <c r="E6" s="29"/>
      <c r="F6" s="29"/>
      <c r="G6" s="29"/>
      <c r="H6" s="29"/>
      <c r="I6" s="29"/>
      <c r="J6" s="26"/>
      <c r="K6" s="25" t="s">
        <v>6</v>
      </c>
      <c r="L6" s="29"/>
      <c r="M6" s="29"/>
      <c r="N6" s="29"/>
      <c r="O6" s="29"/>
      <c r="P6" s="29"/>
      <c r="Q6" s="29"/>
      <c r="R6" s="26"/>
      <c r="S6" s="25" t="s">
        <v>7</v>
      </c>
      <c r="T6" s="29"/>
      <c r="U6" s="29"/>
      <c r="V6" s="29"/>
      <c r="W6" s="29"/>
      <c r="X6" s="29"/>
      <c r="Y6" s="29"/>
      <c r="Z6" s="26"/>
      <c r="AA6" s="27"/>
      <c r="AB6" s="28"/>
      <c r="AC6" s="28"/>
      <c r="AD6" s="28"/>
      <c r="AE6" s="28"/>
      <c r="AF6" s="28"/>
      <c r="AG6" s="28"/>
      <c r="AH6" s="28"/>
      <c r="AI6" s="28"/>
      <c r="AJ6" s="28"/>
    </row>
    <row r="7" spans="1:36" x14ac:dyDescent="0.25">
      <c r="A7" s="7" t="s">
        <v>3</v>
      </c>
      <c r="B7" s="3" t="s">
        <v>4</v>
      </c>
      <c r="C7" s="25" t="s">
        <v>9</v>
      </c>
      <c r="D7" s="26"/>
      <c r="E7" s="25" t="s">
        <v>10</v>
      </c>
      <c r="F7" s="26"/>
      <c r="G7" s="30" t="s">
        <v>11</v>
      </c>
      <c r="H7" s="31"/>
      <c r="I7" s="30" t="s">
        <v>12</v>
      </c>
      <c r="J7" s="31"/>
      <c r="K7" s="25" t="s">
        <v>9</v>
      </c>
      <c r="L7" s="26"/>
      <c r="M7" s="25" t="s">
        <v>10</v>
      </c>
      <c r="N7" s="26"/>
      <c r="O7" s="30" t="s">
        <v>11</v>
      </c>
      <c r="P7" s="31"/>
      <c r="Q7" s="30" t="s">
        <v>12</v>
      </c>
      <c r="R7" s="31"/>
      <c r="S7" s="32" t="s">
        <v>9</v>
      </c>
      <c r="T7" s="32"/>
      <c r="U7" s="32" t="s">
        <v>10</v>
      </c>
      <c r="V7" s="32"/>
      <c r="W7" s="30" t="s">
        <v>11</v>
      </c>
      <c r="X7" s="31"/>
      <c r="Y7" s="30" t="s">
        <v>12</v>
      </c>
      <c r="Z7" s="31"/>
      <c r="AA7" s="32" t="s">
        <v>9</v>
      </c>
      <c r="AB7" s="32"/>
      <c r="AC7" s="32" t="s">
        <v>10</v>
      </c>
      <c r="AD7" s="32"/>
      <c r="AE7" s="30" t="s">
        <v>11</v>
      </c>
      <c r="AF7" s="31"/>
      <c r="AG7" s="30" t="s">
        <v>12</v>
      </c>
      <c r="AH7" s="31"/>
      <c r="AI7" s="25" t="s">
        <v>71</v>
      </c>
      <c r="AJ7" s="26"/>
    </row>
    <row r="8" spans="1:36" x14ac:dyDescent="0.25">
      <c r="A8" s="7"/>
      <c r="B8" s="3"/>
      <c r="C8" s="4" t="s">
        <v>13</v>
      </c>
      <c r="D8" s="4" t="s">
        <v>14</v>
      </c>
      <c r="E8" s="4" t="s">
        <v>13</v>
      </c>
      <c r="F8" s="4" t="s">
        <v>14</v>
      </c>
      <c r="G8" s="4" t="s">
        <v>13</v>
      </c>
      <c r="H8" s="4" t="s">
        <v>14</v>
      </c>
      <c r="I8" s="9" t="s">
        <v>13</v>
      </c>
      <c r="J8" s="9" t="s">
        <v>14</v>
      </c>
      <c r="K8" s="4" t="s">
        <v>13</v>
      </c>
      <c r="L8" s="4" t="s">
        <v>14</v>
      </c>
      <c r="M8" s="4" t="s">
        <v>13</v>
      </c>
      <c r="N8" s="4" t="s">
        <v>14</v>
      </c>
      <c r="O8" s="9" t="s">
        <v>13</v>
      </c>
      <c r="P8" s="9" t="s">
        <v>14</v>
      </c>
      <c r="Q8" s="9" t="s">
        <v>13</v>
      </c>
      <c r="R8" s="9" t="s">
        <v>14</v>
      </c>
      <c r="S8" s="4" t="s">
        <v>13</v>
      </c>
      <c r="T8" s="4" t="s">
        <v>14</v>
      </c>
      <c r="U8" s="4" t="s">
        <v>13</v>
      </c>
      <c r="V8" s="4" t="s">
        <v>14</v>
      </c>
      <c r="W8" s="9" t="s">
        <v>13</v>
      </c>
      <c r="X8" s="9" t="s">
        <v>14</v>
      </c>
      <c r="Y8" s="9" t="s">
        <v>13</v>
      </c>
      <c r="Z8" s="9" t="s">
        <v>14</v>
      </c>
      <c r="AA8" s="4" t="s">
        <v>13</v>
      </c>
      <c r="AB8" s="4" t="s">
        <v>14</v>
      </c>
      <c r="AC8" s="4" t="s">
        <v>13</v>
      </c>
      <c r="AD8" s="4" t="s">
        <v>14</v>
      </c>
      <c r="AE8" s="9" t="s">
        <v>13</v>
      </c>
      <c r="AF8" s="9" t="s">
        <v>14</v>
      </c>
      <c r="AG8" s="9" t="s">
        <v>13</v>
      </c>
      <c r="AH8" s="18" t="s">
        <v>14</v>
      </c>
      <c r="AI8" s="19" t="s">
        <v>13</v>
      </c>
      <c r="AJ8" s="18" t="s">
        <v>14</v>
      </c>
    </row>
    <row r="9" spans="1:36" x14ac:dyDescent="0.25">
      <c r="A9" s="11">
        <v>1</v>
      </c>
      <c r="B9" s="15" t="s">
        <v>15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5</v>
      </c>
      <c r="T9" s="17">
        <v>430</v>
      </c>
      <c r="U9" s="17">
        <v>5</v>
      </c>
      <c r="V9" s="17">
        <v>430</v>
      </c>
      <c r="W9" s="17">
        <v>4</v>
      </c>
      <c r="X9" s="17">
        <v>400</v>
      </c>
      <c r="Y9" s="17">
        <v>0</v>
      </c>
      <c r="Z9" s="17">
        <v>0</v>
      </c>
      <c r="AA9" s="17">
        <v>5</v>
      </c>
      <c r="AB9" s="17">
        <v>430</v>
      </c>
      <c r="AC9" s="17">
        <v>5</v>
      </c>
      <c r="AD9" s="17">
        <v>430</v>
      </c>
      <c r="AE9" s="17">
        <v>4</v>
      </c>
      <c r="AF9" s="17">
        <v>400</v>
      </c>
      <c r="AG9" s="17">
        <v>0</v>
      </c>
      <c r="AH9" s="22">
        <v>0</v>
      </c>
      <c r="AI9" s="24">
        <f>AC9-(AE9+AG9)</f>
        <v>1</v>
      </c>
      <c r="AJ9" s="24">
        <f t="shared" ref="AJ9:AJ58" si="0">AD9-(AF9+AH9)</f>
        <v>30</v>
      </c>
    </row>
    <row r="10" spans="1:36" x14ac:dyDescent="0.25">
      <c r="A10" s="11">
        <v>2</v>
      </c>
      <c r="B10" s="15" t="s">
        <v>16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22">
        <v>0</v>
      </c>
      <c r="AI10" s="24">
        <f t="shared" ref="AI10:AI58" si="1">AC10-(AE10+AG10)</f>
        <v>0</v>
      </c>
      <c r="AJ10" s="24">
        <f t="shared" si="0"/>
        <v>0</v>
      </c>
    </row>
    <row r="11" spans="1:36" x14ac:dyDescent="0.25">
      <c r="A11" s="11">
        <v>3</v>
      </c>
      <c r="B11" s="15" t="s">
        <v>17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22">
        <v>0</v>
      </c>
      <c r="AI11" s="24">
        <f t="shared" si="1"/>
        <v>0</v>
      </c>
      <c r="AJ11" s="24">
        <f t="shared" si="0"/>
        <v>0</v>
      </c>
    </row>
    <row r="12" spans="1:36" x14ac:dyDescent="0.25">
      <c r="A12" s="12">
        <v>4</v>
      </c>
      <c r="B12" s="16" t="s">
        <v>18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22">
        <v>0</v>
      </c>
      <c r="AI12" s="24">
        <f t="shared" si="1"/>
        <v>0</v>
      </c>
      <c r="AJ12" s="24">
        <f t="shared" si="0"/>
        <v>0</v>
      </c>
    </row>
    <row r="13" spans="1:36" x14ac:dyDescent="0.25">
      <c r="A13" s="12">
        <v>5</v>
      </c>
      <c r="B13" s="16" t="s">
        <v>19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7</v>
      </c>
      <c r="T13" s="17">
        <v>700</v>
      </c>
      <c r="U13" s="17">
        <v>7</v>
      </c>
      <c r="V13" s="17">
        <v>700</v>
      </c>
      <c r="W13" s="17">
        <v>7</v>
      </c>
      <c r="X13" s="17">
        <v>700</v>
      </c>
      <c r="Y13" s="17">
        <v>0</v>
      </c>
      <c r="Z13" s="17">
        <v>0</v>
      </c>
      <c r="AA13" s="17">
        <v>7</v>
      </c>
      <c r="AB13" s="17">
        <v>700</v>
      </c>
      <c r="AC13" s="17">
        <v>7</v>
      </c>
      <c r="AD13" s="17">
        <v>700</v>
      </c>
      <c r="AE13" s="17">
        <v>7</v>
      </c>
      <c r="AF13" s="17">
        <v>700</v>
      </c>
      <c r="AG13" s="17">
        <v>0</v>
      </c>
      <c r="AH13" s="22">
        <v>0</v>
      </c>
      <c r="AI13" s="24">
        <f t="shared" si="1"/>
        <v>0</v>
      </c>
      <c r="AJ13" s="24">
        <f t="shared" si="0"/>
        <v>0</v>
      </c>
    </row>
    <row r="14" spans="1:36" x14ac:dyDescent="0.25">
      <c r="A14" s="12">
        <v>6</v>
      </c>
      <c r="B14" s="16" t="s">
        <v>20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4</v>
      </c>
      <c r="T14" s="17">
        <v>400</v>
      </c>
      <c r="U14" s="17">
        <v>4</v>
      </c>
      <c r="V14" s="17">
        <v>400</v>
      </c>
      <c r="W14" s="17">
        <v>4</v>
      </c>
      <c r="X14" s="17">
        <v>400</v>
      </c>
      <c r="Y14" s="17">
        <v>0</v>
      </c>
      <c r="Z14" s="17">
        <v>0</v>
      </c>
      <c r="AA14" s="17">
        <v>4</v>
      </c>
      <c r="AB14" s="17">
        <v>400</v>
      </c>
      <c r="AC14" s="17">
        <v>4</v>
      </c>
      <c r="AD14" s="17">
        <v>400</v>
      </c>
      <c r="AE14" s="17">
        <v>4</v>
      </c>
      <c r="AF14" s="17">
        <v>400</v>
      </c>
      <c r="AG14" s="17">
        <v>0</v>
      </c>
      <c r="AH14" s="22">
        <v>0</v>
      </c>
      <c r="AI14" s="24">
        <f t="shared" si="1"/>
        <v>0</v>
      </c>
      <c r="AJ14" s="24">
        <f t="shared" si="0"/>
        <v>0</v>
      </c>
    </row>
    <row r="15" spans="1:36" x14ac:dyDescent="0.25">
      <c r="A15" s="12">
        <v>7</v>
      </c>
      <c r="B15" s="16" t="s">
        <v>21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4</v>
      </c>
      <c r="T15" s="17">
        <v>100</v>
      </c>
      <c r="U15" s="17">
        <v>4</v>
      </c>
      <c r="V15" s="17">
        <v>100</v>
      </c>
      <c r="W15" s="17">
        <v>4</v>
      </c>
      <c r="X15" s="17">
        <v>100</v>
      </c>
      <c r="Y15" s="17">
        <v>0</v>
      </c>
      <c r="Z15" s="17">
        <v>0</v>
      </c>
      <c r="AA15" s="17">
        <v>4</v>
      </c>
      <c r="AB15" s="17">
        <v>100</v>
      </c>
      <c r="AC15" s="17">
        <v>4</v>
      </c>
      <c r="AD15" s="17">
        <v>100</v>
      </c>
      <c r="AE15" s="17">
        <v>4</v>
      </c>
      <c r="AF15" s="17">
        <v>100</v>
      </c>
      <c r="AG15" s="17">
        <v>0</v>
      </c>
      <c r="AH15" s="22">
        <v>0</v>
      </c>
      <c r="AI15" s="24">
        <f t="shared" si="1"/>
        <v>0</v>
      </c>
      <c r="AJ15" s="24">
        <f t="shared" si="0"/>
        <v>0</v>
      </c>
    </row>
    <row r="16" spans="1:36" x14ac:dyDescent="0.25">
      <c r="A16" s="12">
        <v>8</v>
      </c>
      <c r="B16" s="16" t="s">
        <v>22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5</v>
      </c>
      <c r="T16" s="17">
        <v>500</v>
      </c>
      <c r="U16" s="17">
        <v>5</v>
      </c>
      <c r="V16" s="17">
        <v>500</v>
      </c>
      <c r="W16" s="17">
        <v>5</v>
      </c>
      <c r="X16" s="17">
        <v>500</v>
      </c>
      <c r="Y16" s="17">
        <v>0</v>
      </c>
      <c r="Z16" s="17">
        <v>0</v>
      </c>
      <c r="AA16" s="17">
        <v>5</v>
      </c>
      <c r="AB16" s="17">
        <v>500</v>
      </c>
      <c r="AC16" s="17">
        <v>5</v>
      </c>
      <c r="AD16" s="17">
        <v>500</v>
      </c>
      <c r="AE16" s="17">
        <v>5</v>
      </c>
      <c r="AF16" s="17">
        <v>500</v>
      </c>
      <c r="AG16" s="17">
        <v>0</v>
      </c>
      <c r="AH16" s="22">
        <v>0</v>
      </c>
      <c r="AI16" s="24">
        <f t="shared" si="1"/>
        <v>0</v>
      </c>
      <c r="AJ16" s="24">
        <f t="shared" si="0"/>
        <v>0</v>
      </c>
    </row>
    <row r="17" spans="1:36" x14ac:dyDescent="0.25">
      <c r="A17" s="12">
        <v>9</v>
      </c>
      <c r="B17" s="16" t="s">
        <v>23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3</v>
      </c>
      <c r="T17" s="17">
        <v>300</v>
      </c>
      <c r="U17" s="17">
        <v>3</v>
      </c>
      <c r="V17" s="17">
        <v>300</v>
      </c>
      <c r="W17" s="17">
        <v>3</v>
      </c>
      <c r="X17" s="17">
        <v>300</v>
      </c>
      <c r="Y17" s="17">
        <v>0</v>
      </c>
      <c r="Z17" s="17">
        <v>0</v>
      </c>
      <c r="AA17" s="17">
        <v>3</v>
      </c>
      <c r="AB17" s="17">
        <v>300</v>
      </c>
      <c r="AC17" s="17">
        <v>3</v>
      </c>
      <c r="AD17" s="17">
        <v>300</v>
      </c>
      <c r="AE17" s="17">
        <v>3</v>
      </c>
      <c r="AF17" s="17">
        <v>300</v>
      </c>
      <c r="AG17" s="17">
        <v>0</v>
      </c>
      <c r="AH17" s="22">
        <v>0</v>
      </c>
      <c r="AI17" s="24">
        <f t="shared" si="1"/>
        <v>0</v>
      </c>
      <c r="AJ17" s="24">
        <f t="shared" si="0"/>
        <v>0</v>
      </c>
    </row>
    <row r="18" spans="1:36" x14ac:dyDescent="0.25">
      <c r="A18" s="12">
        <v>10</v>
      </c>
      <c r="B18" s="16" t="s">
        <v>24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5</v>
      </c>
      <c r="T18" s="17">
        <v>500</v>
      </c>
      <c r="U18" s="17">
        <v>5</v>
      </c>
      <c r="V18" s="17">
        <v>500</v>
      </c>
      <c r="W18" s="17">
        <v>5</v>
      </c>
      <c r="X18" s="17">
        <v>500</v>
      </c>
      <c r="Y18" s="17">
        <v>0</v>
      </c>
      <c r="Z18" s="17">
        <v>0</v>
      </c>
      <c r="AA18" s="17">
        <v>5</v>
      </c>
      <c r="AB18" s="17">
        <v>500</v>
      </c>
      <c r="AC18" s="17">
        <v>5</v>
      </c>
      <c r="AD18" s="17">
        <v>500</v>
      </c>
      <c r="AE18" s="17">
        <v>5</v>
      </c>
      <c r="AF18" s="17">
        <v>500</v>
      </c>
      <c r="AG18" s="17">
        <v>0</v>
      </c>
      <c r="AH18" s="22">
        <v>0</v>
      </c>
      <c r="AI18" s="24">
        <f t="shared" si="1"/>
        <v>0</v>
      </c>
      <c r="AJ18" s="24">
        <f t="shared" si="0"/>
        <v>0</v>
      </c>
    </row>
    <row r="19" spans="1:36" x14ac:dyDescent="0.25">
      <c r="A19" s="13">
        <v>11</v>
      </c>
      <c r="B19" s="17" t="s">
        <v>25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22">
        <v>0</v>
      </c>
      <c r="AI19" s="24">
        <f t="shared" si="1"/>
        <v>0</v>
      </c>
      <c r="AJ19" s="24">
        <f t="shared" si="0"/>
        <v>0</v>
      </c>
    </row>
    <row r="20" spans="1:36" x14ac:dyDescent="0.25">
      <c r="A20" s="13">
        <v>12</v>
      </c>
      <c r="B20" s="17" t="s">
        <v>26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2</v>
      </c>
      <c r="T20" s="17">
        <v>200</v>
      </c>
      <c r="U20" s="17">
        <v>2</v>
      </c>
      <c r="V20" s="17">
        <v>200</v>
      </c>
      <c r="W20" s="17">
        <v>2</v>
      </c>
      <c r="X20" s="17">
        <v>200</v>
      </c>
      <c r="Y20" s="17">
        <v>0</v>
      </c>
      <c r="Z20" s="17">
        <v>0</v>
      </c>
      <c r="AA20" s="17">
        <v>2</v>
      </c>
      <c r="AB20" s="17">
        <v>200</v>
      </c>
      <c r="AC20" s="17">
        <v>2</v>
      </c>
      <c r="AD20" s="17">
        <v>200</v>
      </c>
      <c r="AE20" s="17">
        <v>2</v>
      </c>
      <c r="AF20" s="17">
        <v>200</v>
      </c>
      <c r="AG20" s="17">
        <v>0</v>
      </c>
      <c r="AH20" s="22">
        <v>0</v>
      </c>
      <c r="AI20" s="24">
        <f t="shared" si="1"/>
        <v>0</v>
      </c>
      <c r="AJ20" s="24">
        <f t="shared" si="0"/>
        <v>0</v>
      </c>
    </row>
    <row r="21" spans="1:36" s="10" customFormat="1" x14ac:dyDescent="0.25">
      <c r="A21" s="33" t="s">
        <v>27</v>
      </c>
      <c r="B21" s="33"/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35</v>
      </c>
      <c r="T21" s="14">
        <v>3130</v>
      </c>
      <c r="U21" s="14">
        <v>35</v>
      </c>
      <c r="V21" s="14">
        <v>3130</v>
      </c>
      <c r="W21" s="14">
        <v>34</v>
      </c>
      <c r="X21" s="14">
        <v>3100</v>
      </c>
      <c r="Y21" s="14">
        <v>0</v>
      </c>
      <c r="Z21" s="14">
        <v>0</v>
      </c>
      <c r="AA21" s="14">
        <v>35</v>
      </c>
      <c r="AB21" s="14">
        <v>3130</v>
      </c>
      <c r="AC21" s="14">
        <v>35</v>
      </c>
      <c r="AD21" s="14">
        <v>3130</v>
      </c>
      <c r="AE21" s="14">
        <v>34</v>
      </c>
      <c r="AF21" s="14">
        <v>3100</v>
      </c>
      <c r="AG21" s="14">
        <v>0</v>
      </c>
      <c r="AH21" s="23">
        <v>0</v>
      </c>
      <c r="AI21" s="24">
        <f t="shared" si="1"/>
        <v>1</v>
      </c>
      <c r="AJ21" s="24">
        <f t="shared" si="0"/>
        <v>30</v>
      </c>
    </row>
    <row r="22" spans="1:36" x14ac:dyDescent="0.25">
      <c r="A22" s="13">
        <v>13</v>
      </c>
      <c r="B22" s="17" t="s">
        <v>28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22">
        <v>0</v>
      </c>
      <c r="AI22" s="24">
        <f t="shared" si="1"/>
        <v>0</v>
      </c>
      <c r="AJ22" s="24">
        <f t="shared" si="0"/>
        <v>0</v>
      </c>
    </row>
    <row r="23" spans="1:36" x14ac:dyDescent="0.25">
      <c r="A23" s="13">
        <v>14</v>
      </c>
      <c r="B23" s="17" t="s">
        <v>29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22">
        <v>0</v>
      </c>
      <c r="AI23" s="24">
        <f t="shared" si="1"/>
        <v>0</v>
      </c>
      <c r="AJ23" s="24">
        <f t="shared" si="0"/>
        <v>0</v>
      </c>
    </row>
    <row r="24" spans="1:36" x14ac:dyDescent="0.25">
      <c r="A24" s="13">
        <v>15</v>
      </c>
      <c r="B24" s="17" t="s">
        <v>30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22">
        <v>0</v>
      </c>
      <c r="AI24" s="24">
        <f t="shared" si="1"/>
        <v>0</v>
      </c>
      <c r="AJ24" s="24">
        <f t="shared" si="0"/>
        <v>0</v>
      </c>
    </row>
    <row r="25" spans="1:36" x14ac:dyDescent="0.25">
      <c r="A25" s="13">
        <v>16</v>
      </c>
      <c r="B25" s="17" t="s">
        <v>31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22">
        <v>0</v>
      </c>
      <c r="AI25" s="24">
        <f t="shared" si="1"/>
        <v>0</v>
      </c>
      <c r="AJ25" s="24">
        <f t="shared" si="0"/>
        <v>0</v>
      </c>
    </row>
    <row r="26" spans="1:36" x14ac:dyDescent="0.25">
      <c r="A26" s="13">
        <v>17</v>
      </c>
      <c r="B26" s="17" t="s">
        <v>32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22">
        <v>0</v>
      </c>
      <c r="AI26" s="24">
        <f t="shared" si="1"/>
        <v>0</v>
      </c>
      <c r="AJ26" s="24">
        <f t="shared" si="0"/>
        <v>0</v>
      </c>
    </row>
    <row r="27" spans="1:36" x14ac:dyDescent="0.25">
      <c r="A27" s="13">
        <v>18</v>
      </c>
      <c r="B27" s="17" t="s">
        <v>33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22">
        <v>0</v>
      </c>
      <c r="AI27" s="24">
        <f t="shared" si="1"/>
        <v>0</v>
      </c>
      <c r="AJ27" s="24">
        <f t="shared" si="0"/>
        <v>0</v>
      </c>
    </row>
    <row r="28" spans="1:36" x14ac:dyDescent="0.25">
      <c r="A28" s="13">
        <v>19</v>
      </c>
      <c r="B28" s="17" t="s">
        <v>34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1</v>
      </c>
      <c r="T28" s="17">
        <v>100</v>
      </c>
      <c r="U28" s="17">
        <v>1</v>
      </c>
      <c r="V28" s="17">
        <v>100</v>
      </c>
      <c r="W28" s="17">
        <v>1</v>
      </c>
      <c r="X28" s="17">
        <v>100</v>
      </c>
      <c r="Y28" s="17">
        <v>1</v>
      </c>
      <c r="Z28" s="17">
        <v>100</v>
      </c>
      <c r="AA28" s="17">
        <v>1</v>
      </c>
      <c r="AB28" s="17">
        <v>100</v>
      </c>
      <c r="AC28" s="17">
        <v>1</v>
      </c>
      <c r="AD28" s="17">
        <v>100</v>
      </c>
      <c r="AE28" s="17">
        <v>0</v>
      </c>
      <c r="AF28" s="17">
        <v>0</v>
      </c>
      <c r="AG28" s="17">
        <v>1</v>
      </c>
      <c r="AH28" s="22">
        <v>100</v>
      </c>
      <c r="AI28" s="24">
        <v>0</v>
      </c>
      <c r="AJ28" s="24">
        <v>0</v>
      </c>
    </row>
    <row r="29" spans="1:36" x14ac:dyDescent="0.25">
      <c r="A29" s="13">
        <v>20</v>
      </c>
      <c r="B29" s="17" t="s">
        <v>35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22">
        <v>0</v>
      </c>
      <c r="AI29" s="24">
        <f t="shared" si="1"/>
        <v>0</v>
      </c>
      <c r="AJ29" s="24">
        <f t="shared" si="0"/>
        <v>0</v>
      </c>
    </row>
    <row r="30" spans="1:36" x14ac:dyDescent="0.25">
      <c r="A30" s="13">
        <v>21</v>
      </c>
      <c r="B30" s="17" t="s">
        <v>36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22">
        <v>0</v>
      </c>
      <c r="AI30" s="24">
        <f t="shared" si="1"/>
        <v>0</v>
      </c>
      <c r="AJ30" s="24">
        <f t="shared" si="0"/>
        <v>0</v>
      </c>
    </row>
    <row r="31" spans="1:36" x14ac:dyDescent="0.25">
      <c r="A31" s="13">
        <v>22</v>
      </c>
      <c r="B31" s="17" t="s">
        <v>37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22">
        <v>0</v>
      </c>
      <c r="AI31" s="24">
        <f t="shared" si="1"/>
        <v>0</v>
      </c>
      <c r="AJ31" s="24">
        <f t="shared" si="0"/>
        <v>0</v>
      </c>
    </row>
    <row r="32" spans="1:36" x14ac:dyDescent="0.25">
      <c r="A32" s="13">
        <v>23</v>
      </c>
      <c r="B32" s="17" t="s">
        <v>38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22">
        <v>0</v>
      </c>
      <c r="AI32" s="24">
        <f t="shared" si="1"/>
        <v>0</v>
      </c>
      <c r="AJ32" s="24">
        <f t="shared" si="0"/>
        <v>0</v>
      </c>
    </row>
    <row r="33" spans="1:36" x14ac:dyDescent="0.25">
      <c r="A33" s="13">
        <v>24</v>
      </c>
      <c r="B33" s="17" t="s">
        <v>39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22">
        <v>0</v>
      </c>
      <c r="AI33" s="24">
        <f t="shared" si="1"/>
        <v>0</v>
      </c>
      <c r="AJ33" s="24">
        <f t="shared" si="0"/>
        <v>0</v>
      </c>
    </row>
    <row r="34" spans="1:36" x14ac:dyDescent="0.25">
      <c r="A34" s="13">
        <v>25</v>
      </c>
      <c r="B34" s="17" t="s">
        <v>40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5</v>
      </c>
      <c r="T34" s="17">
        <v>1000</v>
      </c>
      <c r="U34" s="17">
        <v>5</v>
      </c>
      <c r="V34" s="17">
        <v>1000</v>
      </c>
      <c r="W34" s="17">
        <v>4</v>
      </c>
      <c r="X34" s="17">
        <v>800</v>
      </c>
      <c r="Y34" s="17">
        <v>0</v>
      </c>
      <c r="Z34" s="17">
        <v>0</v>
      </c>
      <c r="AA34" s="17">
        <v>5</v>
      </c>
      <c r="AB34" s="17">
        <v>1000</v>
      </c>
      <c r="AC34" s="17">
        <v>5</v>
      </c>
      <c r="AD34" s="17">
        <v>1000</v>
      </c>
      <c r="AE34" s="17">
        <v>4</v>
      </c>
      <c r="AF34" s="17">
        <v>800</v>
      </c>
      <c r="AG34" s="17">
        <v>0</v>
      </c>
      <c r="AH34" s="22">
        <v>0</v>
      </c>
      <c r="AI34" s="24">
        <f t="shared" si="1"/>
        <v>1</v>
      </c>
      <c r="AJ34" s="24">
        <f t="shared" si="0"/>
        <v>200</v>
      </c>
    </row>
    <row r="35" spans="1:36" x14ac:dyDescent="0.25">
      <c r="A35" s="13">
        <v>26</v>
      </c>
      <c r="B35" s="17" t="s">
        <v>41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22">
        <v>0</v>
      </c>
      <c r="AI35" s="24">
        <f t="shared" si="1"/>
        <v>0</v>
      </c>
      <c r="AJ35" s="24">
        <f t="shared" si="0"/>
        <v>0</v>
      </c>
    </row>
    <row r="36" spans="1:36" x14ac:dyDescent="0.25">
      <c r="A36" s="13">
        <v>27</v>
      </c>
      <c r="B36" s="17" t="s">
        <v>42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22">
        <v>0</v>
      </c>
      <c r="AI36" s="24">
        <f t="shared" si="1"/>
        <v>0</v>
      </c>
      <c r="AJ36" s="24">
        <f t="shared" si="0"/>
        <v>0</v>
      </c>
    </row>
    <row r="37" spans="1:36" x14ac:dyDescent="0.25">
      <c r="A37" s="13">
        <v>28</v>
      </c>
      <c r="B37" s="17" t="s">
        <v>43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22">
        <v>0</v>
      </c>
      <c r="AI37" s="24">
        <f t="shared" si="1"/>
        <v>0</v>
      </c>
      <c r="AJ37" s="24">
        <f t="shared" si="0"/>
        <v>0</v>
      </c>
    </row>
    <row r="38" spans="1:36" x14ac:dyDescent="0.25">
      <c r="A38" s="13">
        <v>29</v>
      </c>
      <c r="B38" s="17" t="s">
        <v>44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22">
        <v>0</v>
      </c>
      <c r="AI38" s="24">
        <f t="shared" si="1"/>
        <v>0</v>
      </c>
      <c r="AJ38" s="24">
        <f t="shared" si="0"/>
        <v>0</v>
      </c>
    </row>
    <row r="39" spans="1:36" x14ac:dyDescent="0.25">
      <c r="A39" s="13">
        <v>30</v>
      </c>
      <c r="B39" s="17" t="s">
        <v>45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22">
        <v>0</v>
      </c>
      <c r="AI39" s="24">
        <f t="shared" si="1"/>
        <v>0</v>
      </c>
      <c r="AJ39" s="24">
        <f t="shared" si="0"/>
        <v>0</v>
      </c>
    </row>
    <row r="40" spans="1:36" x14ac:dyDescent="0.25">
      <c r="A40" s="13">
        <v>31</v>
      </c>
      <c r="B40" s="17" t="s">
        <v>46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22">
        <v>0</v>
      </c>
      <c r="AI40" s="24">
        <f t="shared" si="1"/>
        <v>0</v>
      </c>
      <c r="AJ40" s="24">
        <f t="shared" si="0"/>
        <v>0</v>
      </c>
    </row>
    <row r="41" spans="1:36" s="10" customFormat="1" x14ac:dyDescent="0.25">
      <c r="A41" s="33" t="s">
        <v>47</v>
      </c>
      <c r="B41" s="33"/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6</v>
      </c>
      <c r="T41" s="14">
        <v>1100</v>
      </c>
      <c r="U41" s="14">
        <v>6</v>
      </c>
      <c r="V41" s="14">
        <v>1100</v>
      </c>
      <c r="W41" s="14">
        <v>5</v>
      </c>
      <c r="X41" s="14">
        <v>900</v>
      </c>
      <c r="Y41" s="14">
        <v>1</v>
      </c>
      <c r="Z41" s="14">
        <v>100</v>
      </c>
      <c r="AA41" s="14">
        <v>6</v>
      </c>
      <c r="AB41" s="14">
        <v>1100</v>
      </c>
      <c r="AC41" s="14">
        <v>6</v>
      </c>
      <c r="AD41" s="14">
        <v>1100</v>
      </c>
      <c r="AE41" s="14">
        <v>4</v>
      </c>
      <c r="AF41" s="14">
        <v>800</v>
      </c>
      <c r="AG41" s="14">
        <v>1</v>
      </c>
      <c r="AH41" s="23">
        <v>100</v>
      </c>
      <c r="AI41" s="24">
        <v>1</v>
      </c>
      <c r="AJ41" s="24">
        <v>200</v>
      </c>
    </row>
    <row r="42" spans="1:36" s="10" customFormat="1" x14ac:dyDescent="0.25">
      <c r="A42" s="33" t="s">
        <v>48</v>
      </c>
      <c r="B42" s="33"/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41</v>
      </c>
      <c r="T42" s="14">
        <v>4230</v>
      </c>
      <c r="U42" s="14">
        <v>41</v>
      </c>
      <c r="V42" s="14">
        <v>4230</v>
      </c>
      <c r="W42" s="14">
        <v>39</v>
      </c>
      <c r="X42" s="14">
        <v>4000</v>
      </c>
      <c r="Y42" s="14">
        <v>1</v>
      </c>
      <c r="Z42" s="14">
        <v>100</v>
      </c>
      <c r="AA42" s="14">
        <v>41</v>
      </c>
      <c r="AB42" s="14">
        <v>4230</v>
      </c>
      <c r="AC42" s="14">
        <v>41</v>
      </c>
      <c r="AD42" s="14">
        <v>4230</v>
      </c>
      <c r="AE42" s="14">
        <v>38</v>
      </c>
      <c r="AF42" s="14">
        <v>3900</v>
      </c>
      <c r="AG42" s="14">
        <v>1</v>
      </c>
      <c r="AH42" s="23">
        <v>100</v>
      </c>
      <c r="AI42" s="24">
        <v>2</v>
      </c>
      <c r="AJ42" s="24">
        <v>230</v>
      </c>
    </row>
    <row r="43" spans="1:36" x14ac:dyDescent="0.25">
      <c r="A43" s="13">
        <v>32</v>
      </c>
      <c r="B43" s="17" t="s">
        <v>49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22">
        <v>0</v>
      </c>
      <c r="AI43" s="24">
        <f t="shared" si="1"/>
        <v>0</v>
      </c>
      <c r="AJ43" s="24">
        <f t="shared" si="0"/>
        <v>0</v>
      </c>
    </row>
    <row r="44" spans="1:36" x14ac:dyDescent="0.25">
      <c r="A44" s="13">
        <v>33</v>
      </c>
      <c r="B44" s="17" t="s">
        <v>50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22">
        <v>0</v>
      </c>
      <c r="AI44" s="24">
        <f t="shared" si="1"/>
        <v>0</v>
      </c>
      <c r="AJ44" s="24">
        <f t="shared" si="0"/>
        <v>0</v>
      </c>
    </row>
    <row r="45" spans="1:36" x14ac:dyDescent="0.25">
      <c r="A45" s="13">
        <v>34</v>
      </c>
      <c r="B45" s="17" t="s">
        <v>51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22">
        <v>0</v>
      </c>
      <c r="AI45" s="24">
        <f t="shared" si="1"/>
        <v>0</v>
      </c>
      <c r="AJ45" s="24">
        <f t="shared" si="0"/>
        <v>0</v>
      </c>
    </row>
    <row r="46" spans="1:36" x14ac:dyDescent="0.25">
      <c r="A46" s="13">
        <v>35</v>
      </c>
      <c r="B46" s="17" t="s">
        <v>52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22">
        <v>0</v>
      </c>
      <c r="AI46" s="24">
        <f t="shared" si="1"/>
        <v>0</v>
      </c>
      <c r="AJ46" s="24">
        <f t="shared" si="0"/>
        <v>0</v>
      </c>
    </row>
    <row r="47" spans="1:36" x14ac:dyDescent="0.25">
      <c r="A47" s="13">
        <v>36</v>
      </c>
      <c r="B47" s="17" t="s">
        <v>53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22">
        <v>0</v>
      </c>
      <c r="AI47" s="24">
        <f t="shared" si="1"/>
        <v>0</v>
      </c>
      <c r="AJ47" s="24">
        <f t="shared" si="0"/>
        <v>0</v>
      </c>
    </row>
    <row r="48" spans="1:36" s="10" customFormat="1" x14ac:dyDescent="0.25">
      <c r="A48" s="33" t="s">
        <v>54</v>
      </c>
      <c r="B48" s="33"/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23">
        <v>0</v>
      </c>
      <c r="AI48" s="24">
        <f t="shared" si="1"/>
        <v>0</v>
      </c>
      <c r="AJ48" s="24">
        <f t="shared" si="0"/>
        <v>0</v>
      </c>
    </row>
    <row r="49" spans="1:36" x14ac:dyDescent="0.25">
      <c r="A49" s="13">
        <v>37</v>
      </c>
      <c r="B49" s="17" t="s">
        <v>55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22">
        <v>0</v>
      </c>
      <c r="AI49" s="24">
        <f t="shared" si="1"/>
        <v>0</v>
      </c>
      <c r="AJ49" s="24">
        <f t="shared" si="0"/>
        <v>0</v>
      </c>
    </row>
    <row r="50" spans="1:36" x14ac:dyDescent="0.25">
      <c r="A50" s="13">
        <v>38</v>
      </c>
      <c r="B50" s="17" t="s">
        <v>56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22">
        <v>0</v>
      </c>
      <c r="AI50" s="24">
        <f t="shared" si="1"/>
        <v>0</v>
      </c>
      <c r="AJ50" s="24">
        <f t="shared" si="0"/>
        <v>0</v>
      </c>
    </row>
    <row r="51" spans="1:36" x14ac:dyDescent="0.25">
      <c r="A51" s="13">
        <v>39</v>
      </c>
      <c r="B51" s="17" t="s">
        <v>57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22">
        <v>0</v>
      </c>
      <c r="AI51" s="24">
        <f t="shared" si="1"/>
        <v>0</v>
      </c>
      <c r="AJ51" s="24">
        <f t="shared" si="0"/>
        <v>0</v>
      </c>
    </row>
    <row r="52" spans="1:36" s="10" customFormat="1" x14ac:dyDescent="0.25">
      <c r="A52" s="33" t="s">
        <v>58</v>
      </c>
      <c r="B52" s="33"/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23">
        <v>0</v>
      </c>
      <c r="AI52" s="24">
        <f t="shared" si="1"/>
        <v>0</v>
      </c>
      <c r="AJ52" s="24">
        <f t="shared" si="0"/>
        <v>0</v>
      </c>
    </row>
    <row r="53" spans="1:36" s="10" customFormat="1" x14ac:dyDescent="0.25">
      <c r="A53" s="33" t="s">
        <v>59</v>
      </c>
      <c r="B53" s="33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41</v>
      </c>
      <c r="T53" s="14">
        <v>4230</v>
      </c>
      <c r="U53" s="14">
        <v>41</v>
      </c>
      <c r="V53" s="14">
        <v>4230</v>
      </c>
      <c r="W53" s="14">
        <v>39</v>
      </c>
      <c r="X53" s="14">
        <v>4000</v>
      </c>
      <c r="Y53" s="14">
        <v>1</v>
      </c>
      <c r="Z53" s="14">
        <v>100</v>
      </c>
      <c r="AA53" s="14">
        <v>41</v>
      </c>
      <c r="AB53" s="14">
        <v>4230</v>
      </c>
      <c r="AC53" s="14">
        <v>41</v>
      </c>
      <c r="AD53" s="14">
        <v>4230</v>
      </c>
      <c r="AE53" s="14">
        <v>38</v>
      </c>
      <c r="AF53" s="14">
        <v>3900</v>
      </c>
      <c r="AG53" s="14">
        <v>1</v>
      </c>
      <c r="AH53" s="23">
        <v>100</v>
      </c>
      <c r="AI53" s="24">
        <v>2</v>
      </c>
      <c r="AJ53" s="24">
        <v>230</v>
      </c>
    </row>
    <row r="54" spans="1:36" x14ac:dyDescent="0.25">
      <c r="A54" s="13">
        <v>40</v>
      </c>
      <c r="B54" s="17" t="s">
        <v>60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22">
        <v>0</v>
      </c>
      <c r="AI54" s="24">
        <f t="shared" si="1"/>
        <v>0</v>
      </c>
      <c r="AJ54" s="24">
        <f t="shared" si="0"/>
        <v>0</v>
      </c>
    </row>
    <row r="55" spans="1:36" x14ac:dyDescent="0.25">
      <c r="A55" s="13">
        <v>41</v>
      </c>
      <c r="B55" s="17" t="s">
        <v>61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1</v>
      </c>
      <c r="T55" s="17">
        <v>200</v>
      </c>
      <c r="U55" s="17">
        <v>1</v>
      </c>
      <c r="V55" s="17">
        <v>200</v>
      </c>
      <c r="W55" s="17">
        <v>1</v>
      </c>
      <c r="X55" s="17">
        <v>200</v>
      </c>
      <c r="Y55" s="17">
        <v>0</v>
      </c>
      <c r="Z55" s="17">
        <v>0</v>
      </c>
      <c r="AA55" s="17">
        <v>1</v>
      </c>
      <c r="AB55" s="17">
        <v>200</v>
      </c>
      <c r="AC55" s="17">
        <v>1</v>
      </c>
      <c r="AD55" s="17">
        <v>200</v>
      </c>
      <c r="AE55" s="17">
        <v>1</v>
      </c>
      <c r="AF55" s="17">
        <v>200</v>
      </c>
      <c r="AG55" s="17">
        <v>0</v>
      </c>
      <c r="AH55" s="22">
        <v>0</v>
      </c>
      <c r="AI55" s="24">
        <f t="shared" si="1"/>
        <v>0</v>
      </c>
      <c r="AJ55" s="24">
        <f t="shared" si="0"/>
        <v>0</v>
      </c>
    </row>
    <row r="56" spans="1:36" x14ac:dyDescent="0.25">
      <c r="A56" s="13">
        <v>42</v>
      </c>
      <c r="B56" s="17" t="s">
        <v>62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22">
        <v>0</v>
      </c>
      <c r="AI56" s="24">
        <f t="shared" si="1"/>
        <v>0</v>
      </c>
      <c r="AJ56" s="24">
        <f t="shared" si="0"/>
        <v>0</v>
      </c>
    </row>
    <row r="57" spans="1:36" x14ac:dyDescent="0.25">
      <c r="A57" s="13">
        <v>43</v>
      </c>
      <c r="B57" s="17" t="s">
        <v>63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22">
        <v>0</v>
      </c>
      <c r="AI57" s="24">
        <f t="shared" si="1"/>
        <v>0</v>
      </c>
      <c r="AJ57" s="24">
        <f t="shared" si="0"/>
        <v>0</v>
      </c>
    </row>
    <row r="58" spans="1:36" s="10" customFormat="1" x14ac:dyDescent="0.25">
      <c r="A58" s="33" t="s">
        <v>64</v>
      </c>
      <c r="B58" s="33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1</v>
      </c>
      <c r="T58" s="14">
        <v>200</v>
      </c>
      <c r="U58" s="14">
        <v>1</v>
      </c>
      <c r="V58" s="14">
        <v>200</v>
      </c>
      <c r="W58" s="14">
        <v>1</v>
      </c>
      <c r="X58" s="14">
        <v>200</v>
      </c>
      <c r="Y58" s="14">
        <v>0</v>
      </c>
      <c r="Z58" s="14">
        <v>0</v>
      </c>
      <c r="AA58" s="14">
        <v>1</v>
      </c>
      <c r="AB58" s="14">
        <v>200</v>
      </c>
      <c r="AC58" s="14">
        <v>1</v>
      </c>
      <c r="AD58" s="14">
        <v>200</v>
      </c>
      <c r="AE58" s="14">
        <v>1</v>
      </c>
      <c r="AF58" s="14">
        <v>200</v>
      </c>
      <c r="AG58" s="14">
        <v>0</v>
      </c>
      <c r="AH58" s="23">
        <v>0</v>
      </c>
      <c r="AI58" s="24">
        <f t="shared" si="1"/>
        <v>0</v>
      </c>
      <c r="AJ58" s="24">
        <f t="shared" si="0"/>
        <v>0</v>
      </c>
    </row>
    <row r="59" spans="1:36" s="10" customFormat="1" x14ac:dyDescent="0.25">
      <c r="A59" s="33" t="s">
        <v>65</v>
      </c>
      <c r="B59" s="33"/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42</v>
      </c>
      <c r="T59" s="14">
        <v>4430</v>
      </c>
      <c r="U59" s="14">
        <v>42</v>
      </c>
      <c r="V59" s="14">
        <v>4430</v>
      </c>
      <c r="W59" s="14">
        <v>40</v>
      </c>
      <c r="X59" s="14">
        <v>4200</v>
      </c>
      <c r="Y59" s="14">
        <v>1</v>
      </c>
      <c r="Z59" s="14">
        <v>100</v>
      </c>
      <c r="AA59" s="14">
        <v>42</v>
      </c>
      <c r="AB59" s="14">
        <v>4430</v>
      </c>
      <c r="AC59" s="14">
        <v>42</v>
      </c>
      <c r="AD59" s="14">
        <v>4430</v>
      </c>
      <c r="AE59" s="14">
        <v>39</v>
      </c>
      <c r="AF59" s="14">
        <v>4100</v>
      </c>
      <c r="AG59" s="14">
        <v>1</v>
      </c>
      <c r="AH59" s="23">
        <v>100</v>
      </c>
      <c r="AI59" s="24">
        <v>2</v>
      </c>
      <c r="AJ59" s="24">
        <v>230</v>
      </c>
    </row>
  </sheetData>
  <mergeCells count="30">
    <mergeCell ref="A53:B53"/>
    <mergeCell ref="A58:B58"/>
    <mergeCell ref="A59:B59"/>
    <mergeCell ref="A21:B21"/>
    <mergeCell ref="A41:B41"/>
    <mergeCell ref="A42:B42"/>
    <mergeCell ref="A48:B48"/>
    <mergeCell ref="A52:B52"/>
    <mergeCell ref="C7:D7"/>
    <mergeCell ref="E7:F7"/>
    <mergeCell ref="C6:J6"/>
    <mergeCell ref="S7:T7"/>
    <mergeCell ref="U7:V7"/>
    <mergeCell ref="G7:H7"/>
    <mergeCell ref="I7:J7"/>
    <mergeCell ref="O7:P7"/>
    <mergeCell ref="Q7:R7"/>
    <mergeCell ref="AF5:AH5"/>
    <mergeCell ref="AI7:AJ7"/>
    <mergeCell ref="AA6:AJ6"/>
    <mergeCell ref="K6:R6"/>
    <mergeCell ref="K7:L7"/>
    <mergeCell ref="M7:N7"/>
    <mergeCell ref="S6:Z6"/>
    <mergeCell ref="Y7:Z7"/>
    <mergeCell ref="AE7:AF7"/>
    <mergeCell ref="AG7:AH7"/>
    <mergeCell ref="W7:X7"/>
    <mergeCell ref="AA7:AB7"/>
    <mergeCell ref="AC7:AD7"/>
  </mergeCells>
  <pageMargins left="0.49" right="0.39" top="0.75" bottom="0.75" header="0.3" footer="0.3"/>
  <pageSetup scale="88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58"/>
  <sheetViews>
    <sheetView workbookViewId="0">
      <pane xSplit="2" ySplit="7" topLeftCell="AA47" activePane="bottomRight" state="frozen"/>
      <selection pane="topRight" activeCell="C1" sqref="C1"/>
      <selection pane="bottomLeft" activeCell="A11" sqref="A11"/>
      <selection pane="bottomRight" activeCell="A2" sqref="A2:AJ58"/>
    </sheetView>
  </sheetViews>
  <sheetFormatPr defaultRowHeight="15.75" x14ac:dyDescent="0.25"/>
  <cols>
    <col min="1" max="1" width="8" style="5" customWidth="1"/>
    <col min="2" max="2" width="25.5703125" bestFit="1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9" width="10.7109375" hidden="1" customWidth="1"/>
    <col min="10" max="10" width="9.140625" hidden="1" customWidth="1"/>
    <col min="11" max="11" width="8.140625" hidden="1" customWidth="1"/>
    <col min="12" max="12" width="13.7109375" hidden="1" customWidth="1"/>
    <col min="13" max="13" width="9.28515625" hidden="1" customWidth="1"/>
    <col min="14" max="14" width="9.5703125" hidden="1" customWidth="1"/>
    <col min="15" max="17" width="9.140625" hidden="1" customWidth="1"/>
    <col min="18" max="18" width="9.5703125" hidden="1" customWidth="1"/>
    <col min="19" max="19" width="12.7109375" hidden="1" customWidth="1"/>
    <col min="20" max="20" width="10.42578125" hidden="1" customWidth="1"/>
    <col min="21" max="21" width="9" hidden="1" customWidth="1"/>
    <col min="22" max="22" width="10" hidden="1" customWidth="1"/>
    <col min="23" max="25" width="8" hidden="1" customWidth="1"/>
    <col min="26" max="26" width="9.7109375" hidden="1" customWidth="1"/>
    <col min="27" max="27" width="8.42578125" customWidth="1"/>
    <col min="28" max="28" width="11" customWidth="1"/>
    <col min="29" max="29" width="11.140625" customWidth="1"/>
    <col min="30" max="33" width="9" customWidth="1"/>
    <col min="34" max="34" width="11.85546875" customWidth="1"/>
    <col min="35" max="35" width="9.140625" customWidth="1"/>
  </cols>
  <sheetData>
    <row r="2" spans="1:36" x14ac:dyDescent="0.25">
      <c r="L2" s="1" t="s">
        <v>66</v>
      </c>
    </row>
    <row r="3" spans="1:36" x14ac:dyDescent="0.25">
      <c r="A3" s="6"/>
      <c r="B3" s="1" t="s">
        <v>67</v>
      </c>
      <c r="C3" s="1"/>
      <c r="D3" s="1"/>
      <c r="E3" s="1"/>
      <c r="F3" s="1"/>
      <c r="G3" s="1"/>
      <c r="H3" s="1" t="s">
        <v>2</v>
      </c>
      <c r="I3" s="1"/>
      <c r="J3" s="2"/>
      <c r="K3" s="1"/>
      <c r="AE3" t="s">
        <v>2</v>
      </c>
    </row>
    <row r="4" spans="1:36" ht="18.75" x14ac:dyDescent="0.3">
      <c r="AH4" s="44" t="s">
        <v>72</v>
      </c>
      <c r="AI4" s="44"/>
      <c r="AJ4" s="44"/>
    </row>
    <row r="5" spans="1:36" x14ac:dyDescent="0.25">
      <c r="A5" s="35" t="s">
        <v>3</v>
      </c>
      <c r="B5" s="38" t="s">
        <v>4</v>
      </c>
      <c r="C5" s="32" t="s">
        <v>5</v>
      </c>
      <c r="D5" s="32"/>
      <c r="E5" s="32"/>
      <c r="F5" s="32"/>
      <c r="G5" s="32"/>
      <c r="H5" s="32"/>
      <c r="I5" s="32"/>
      <c r="J5" s="32"/>
      <c r="K5" s="32" t="s">
        <v>6</v>
      </c>
      <c r="L5" s="32"/>
      <c r="M5" s="32"/>
      <c r="N5" s="32"/>
      <c r="O5" s="32"/>
      <c r="P5" s="32"/>
      <c r="Q5" s="32"/>
      <c r="R5" s="32"/>
      <c r="S5" s="32" t="s">
        <v>7</v>
      </c>
      <c r="T5" s="32"/>
      <c r="U5" s="32"/>
      <c r="V5" s="32"/>
      <c r="W5" s="32"/>
      <c r="X5" s="32"/>
      <c r="Y5" s="32"/>
      <c r="Z5" s="32"/>
      <c r="AA5" s="32" t="s">
        <v>8</v>
      </c>
      <c r="AB5" s="32"/>
      <c r="AC5" s="32"/>
      <c r="AD5" s="32"/>
      <c r="AE5" s="32"/>
      <c r="AF5" s="32"/>
      <c r="AG5" s="32"/>
      <c r="AH5" s="32"/>
    </row>
    <row r="6" spans="1:36" x14ac:dyDescent="0.25">
      <c r="A6" s="36"/>
      <c r="B6" s="39"/>
      <c r="C6" s="32" t="s">
        <v>9</v>
      </c>
      <c r="D6" s="32"/>
      <c r="E6" s="32" t="s">
        <v>10</v>
      </c>
      <c r="F6" s="32"/>
      <c r="G6" s="30" t="s">
        <v>11</v>
      </c>
      <c r="H6" s="31"/>
      <c r="I6" s="30" t="s">
        <v>12</v>
      </c>
      <c r="J6" s="31"/>
      <c r="K6" s="32" t="s">
        <v>9</v>
      </c>
      <c r="L6" s="32"/>
      <c r="M6" s="32" t="s">
        <v>10</v>
      </c>
      <c r="N6" s="32"/>
      <c r="O6" s="30" t="s">
        <v>11</v>
      </c>
      <c r="P6" s="31"/>
      <c r="Q6" s="30" t="s">
        <v>12</v>
      </c>
      <c r="R6" s="31"/>
      <c r="S6" s="32" t="s">
        <v>9</v>
      </c>
      <c r="T6" s="32"/>
      <c r="U6" s="32" t="s">
        <v>10</v>
      </c>
      <c r="V6" s="32"/>
      <c r="W6" s="32" t="s">
        <v>11</v>
      </c>
      <c r="X6" s="32"/>
      <c r="Y6" s="32"/>
      <c r="Z6" s="32"/>
      <c r="AA6" s="32" t="s">
        <v>9</v>
      </c>
      <c r="AB6" s="32"/>
      <c r="AC6" s="32" t="s">
        <v>10</v>
      </c>
      <c r="AD6" s="32"/>
      <c r="AE6" s="30" t="s">
        <v>11</v>
      </c>
      <c r="AF6" s="31"/>
      <c r="AG6" s="30" t="s">
        <v>12</v>
      </c>
      <c r="AH6" s="31"/>
      <c r="AI6" s="34" t="s">
        <v>71</v>
      </c>
      <c r="AJ6" s="34"/>
    </row>
    <row r="7" spans="1:36" x14ac:dyDescent="0.25">
      <c r="A7" s="37"/>
      <c r="B7" s="40"/>
      <c r="C7" s="4" t="s">
        <v>13</v>
      </c>
      <c r="D7" s="4" t="s">
        <v>14</v>
      </c>
      <c r="E7" s="4" t="s">
        <v>13</v>
      </c>
      <c r="F7" s="4" t="s">
        <v>14</v>
      </c>
      <c r="G7" s="9" t="s">
        <v>13</v>
      </c>
      <c r="H7" s="9" t="s">
        <v>14</v>
      </c>
      <c r="I7" s="9" t="s">
        <v>13</v>
      </c>
      <c r="J7" s="9" t="s">
        <v>14</v>
      </c>
      <c r="K7" s="4" t="s">
        <v>13</v>
      </c>
      <c r="L7" s="4" t="s">
        <v>14</v>
      </c>
      <c r="M7" s="4" t="s">
        <v>13</v>
      </c>
      <c r="N7" s="4" t="s">
        <v>14</v>
      </c>
      <c r="O7" s="9" t="s">
        <v>13</v>
      </c>
      <c r="P7" s="9" t="s">
        <v>14</v>
      </c>
      <c r="Q7" s="9" t="s">
        <v>13</v>
      </c>
      <c r="R7" s="9" t="s">
        <v>14</v>
      </c>
      <c r="S7" s="4" t="s">
        <v>13</v>
      </c>
      <c r="T7" s="4" t="s">
        <v>14</v>
      </c>
      <c r="U7" s="4" t="s">
        <v>13</v>
      </c>
      <c r="V7" s="4" t="s">
        <v>14</v>
      </c>
      <c r="W7" s="9" t="s">
        <v>13</v>
      </c>
      <c r="X7" s="9" t="s">
        <v>14</v>
      </c>
      <c r="Y7" s="9" t="s">
        <v>13</v>
      </c>
      <c r="Z7" s="9" t="s">
        <v>14</v>
      </c>
      <c r="AA7" s="4" t="s">
        <v>13</v>
      </c>
      <c r="AB7" s="4" t="s">
        <v>14</v>
      </c>
      <c r="AC7" s="4" t="s">
        <v>13</v>
      </c>
      <c r="AD7" s="4" t="s">
        <v>14</v>
      </c>
      <c r="AE7" s="9" t="s">
        <v>13</v>
      </c>
      <c r="AF7" s="9" t="s">
        <v>14</v>
      </c>
      <c r="AG7" s="9" t="s">
        <v>13</v>
      </c>
      <c r="AH7" s="9" t="s">
        <v>14</v>
      </c>
      <c r="AI7" s="19" t="s">
        <v>13</v>
      </c>
      <c r="AJ7" s="19" t="s">
        <v>14</v>
      </c>
    </row>
    <row r="8" spans="1:36" x14ac:dyDescent="0.25">
      <c r="A8" s="13">
        <v>1</v>
      </c>
      <c r="B8" s="17" t="s">
        <v>15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6</v>
      </c>
      <c r="T8" s="17">
        <v>1200</v>
      </c>
      <c r="U8" s="17">
        <v>6</v>
      </c>
      <c r="V8" s="17">
        <v>1200</v>
      </c>
      <c r="W8" s="17">
        <v>5</v>
      </c>
      <c r="X8" s="17">
        <v>1000</v>
      </c>
      <c r="Y8" s="17">
        <v>1</v>
      </c>
      <c r="Z8" s="17">
        <v>200</v>
      </c>
      <c r="AA8" s="17">
        <v>6</v>
      </c>
      <c r="AB8" s="17">
        <v>1200</v>
      </c>
      <c r="AC8" s="17">
        <v>6</v>
      </c>
      <c r="AD8" s="17">
        <v>1200</v>
      </c>
      <c r="AE8" s="17">
        <v>5</v>
      </c>
      <c r="AF8" s="17">
        <v>1000</v>
      </c>
      <c r="AG8" s="17">
        <v>1</v>
      </c>
      <c r="AH8" s="17">
        <v>200</v>
      </c>
      <c r="AI8" s="17">
        <f>AC8-(AE8+AG8)</f>
        <v>0</v>
      </c>
      <c r="AJ8" s="17">
        <f t="shared" ref="AJ8:AJ58" si="0">AD8-(AF8+AH8)</f>
        <v>0</v>
      </c>
    </row>
    <row r="9" spans="1:36" x14ac:dyDescent="0.25">
      <c r="A9" s="13">
        <v>2</v>
      </c>
      <c r="B9" s="17" t="s">
        <v>16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f t="shared" ref="AI9:AI58" si="1">AC9-(AE9+AG9)</f>
        <v>0</v>
      </c>
      <c r="AJ9" s="17">
        <f t="shared" si="0"/>
        <v>0</v>
      </c>
    </row>
    <row r="10" spans="1:36" x14ac:dyDescent="0.25">
      <c r="A10" s="13">
        <v>3</v>
      </c>
      <c r="B10" s="17" t="s">
        <v>17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f t="shared" si="1"/>
        <v>0</v>
      </c>
      <c r="AJ10" s="17">
        <f t="shared" si="0"/>
        <v>0</v>
      </c>
    </row>
    <row r="11" spans="1:36" x14ac:dyDescent="0.25">
      <c r="A11" s="13">
        <v>4</v>
      </c>
      <c r="B11" s="17" t="s">
        <v>18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2</v>
      </c>
      <c r="T11" s="17">
        <v>400</v>
      </c>
      <c r="U11" s="17">
        <v>2</v>
      </c>
      <c r="V11" s="17">
        <v>400</v>
      </c>
      <c r="W11" s="17">
        <v>2</v>
      </c>
      <c r="X11" s="17">
        <v>400</v>
      </c>
      <c r="Y11" s="17">
        <v>0</v>
      </c>
      <c r="Z11" s="17">
        <v>0</v>
      </c>
      <c r="AA11" s="17">
        <v>2</v>
      </c>
      <c r="AB11" s="17">
        <v>400</v>
      </c>
      <c r="AC11" s="17">
        <v>2</v>
      </c>
      <c r="AD11" s="17">
        <v>400</v>
      </c>
      <c r="AE11" s="17">
        <v>2</v>
      </c>
      <c r="AF11" s="17">
        <v>400</v>
      </c>
      <c r="AG11" s="17">
        <v>0</v>
      </c>
      <c r="AH11" s="17">
        <v>0</v>
      </c>
      <c r="AI11" s="17">
        <f t="shared" si="1"/>
        <v>0</v>
      </c>
      <c r="AJ11" s="17">
        <f t="shared" si="0"/>
        <v>0</v>
      </c>
    </row>
    <row r="12" spans="1:36" x14ac:dyDescent="0.25">
      <c r="A12" s="13">
        <v>5</v>
      </c>
      <c r="B12" s="17" t="s">
        <v>19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14</v>
      </c>
      <c r="T12" s="17">
        <v>2800</v>
      </c>
      <c r="U12" s="17">
        <v>14</v>
      </c>
      <c r="V12" s="17">
        <v>2800</v>
      </c>
      <c r="W12" s="17">
        <v>14</v>
      </c>
      <c r="X12" s="17">
        <v>2800</v>
      </c>
      <c r="Y12" s="17">
        <v>0</v>
      </c>
      <c r="Z12" s="17">
        <v>0</v>
      </c>
      <c r="AA12" s="17">
        <v>14</v>
      </c>
      <c r="AB12" s="17">
        <v>2800</v>
      </c>
      <c r="AC12" s="17">
        <v>14</v>
      </c>
      <c r="AD12" s="17">
        <v>2800</v>
      </c>
      <c r="AE12" s="17">
        <v>14</v>
      </c>
      <c r="AF12" s="17">
        <v>2800</v>
      </c>
      <c r="AG12" s="17">
        <v>0</v>
      </c>
      <c r="AH12" s="17">
        <v>0</v>
      </c>
      <c r="AI12" s="17">
        <f t="shared" si="1"/>
        <v>0</v>
      </c>
      <c r="AJ12" s="17">
        <f t="shared" si="0"/>
        <v>0</v>
      </c>
    </row>
    <row r="13" spans="1:36" x14ac:dyDescent="0.25">
      <c r="A13" s="13">
        <v>6</v>
      </c>
      <c r="B13" s="17" t="s">
        <v>20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3</v>
      </c>
      <c r="T13" s="17">
        <v>600</v>
      </c>
      <c r="U13" s="17">
        <v>3</v>
      </c>
      <c r="V13" s="17">
        <v>300</v>
      </c>
      <c r="W13" s="17">
        <v>2</v>
      </c>
      <c r="X13" s="17">
        <v>400</v>
      </c>
      <c r="Y13" s="17">
        <v>0</v>
      </c>
      <c r="Z13" s="17">
        <v>0</v>
      </c>
      <c r="AA13" s="17">
        <v>3</v>
      </c>
      <c r="AB13" s="17">
        <v>600</v>
      </c>
      <c r="AC13" s="17">
        <v>3</v>
      </c>
      <c r="AD13" s="17">
        <v>600</v>
      </c>
      <c r="AE13" s="17">
        <v>2</v>
      </c>
      <c r="AF13" s="17">
        <v>400</v>
      </c>
      <c r="AG13" s="17">
        <v>0</v>
      </c>
      <c r="AH13" s="17">
        <v>0</v>
      </c>
      <c r="AI13" s="17">
        <f t="shared" si="1"/>
        <v>1</v>
      </c>
      <c r="AJ13" s="17">
        <f t="shared" si="0"/>
        <v>200</v>
      </c>
    </row>
    <row r="14" spans="1:36" x14ac:dyDescent="0.25">
      <c r="A14" s="13">
        <v>7</v>
      </c>
      <c r="B14" s="17" t="s">
        <v>21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4</v>
      </c>
      <c r="T14" s="17">
        <v>800</v>
      </c>
      <c r="U14" s="17">
        <v>4</v>
      </c>
      <c r="V14" s="17">
        <v>800</v>
      </c>
      <c r="W14" s="17">
        <v>4</v>
      </c>
      <c r="X14" s="17">
        <v>800</v>
      </c>
      <c r="Y14" s="17">
        <v>0</v>
      </c>
      <c r="Z14" s="17">
        <v>0</v>
      </c>
      <c r="AA14" s="17">
        <v>4</v>
      </c>
      <c r="AB14" s="17">
        <v>800</v>
      </c>
      <c r="AC14" s="17">
        <v>4</v>
      </c>
      <c r="AD14" s="17">
        <v>800</v>
      </c>
      <c r="AE14" s="17">
        <v>4</v>
      </c>
      <c r="AF14" s="17">
        <v>800</v>
      </c>
      <c r="AG14" s="17">
        <v>0</v>
      </c>
      <c r="AH14" s="17">
        <v>0</v>
      </c>
      <c r="AI14" s="17">
        <f t="shared" si="1"/>
        <v>0</v>
      </c>
      <c r="AJ14" s="17">
        <f t="shared" si="0"/>
        <v>0</v>
      </c>
    </row>
    <row r="15" spans="1:36" x14ac:dyDescent="0.25">
      <c r="A15" s="13">
        <v>8</v>
      </c>
      <c r="B15" s="17" t="s">
        <v>22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30</v>
      </c>
      <c r="T15" s="17">
        <v>6000</v>
      </c>
      <c r="U15" s="17">
        <v>30</v>
      </c>
      <c r="V15" s="17">
        <v>6000</v>
      </c>
      <c r="W15" s="17">
        <v>28</v>
      </c>
      <c r="X15" s="17">
        <v>5600</v>
      </c>
      <c r="Y15" s="17">
        <v>1</v>
      </c>
      <c r="Z15" s="17">
        <v>200</v>
      </c>
      <c r="AA15" s="17">
        <v>30</v>
      </c>
      <c r="AB15" s="17">
        <v>6000</v>
      </c>
      <c r="AC15" s="17">
        <v>30</v>
      </c>
      <c r="AD15" s="17">
        <v>6000</v>
      </c>
      <c r="AE15" s="17">
        <v>28</v>
      </c>
      <c r="AF15" s="17">
        <v>5600</v>
      </c>
      <c r="AG15" s="17">
        <v>1</v>
      </c>
      <c r="AH15" s="17">
        <v>200</v>
      </c>
      <c r="AI15" s="17">
        <f t="shared" si="1"/>
        <v>1</v>
      </c>
      <c r="AJ15" s="17">
        <f t="shared" si="0"/>
        <v>200</v>
      </c>
    </row>
    <row r="16" spans="1:36" x14ac:dyDescent="0.25">
      <c r="A16" s="13">
        <v>9</v>
      </c>
      <c r="B16" s="17" t="s">
        <v>23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48</v>
      </c>
      <c r="T16" s="17">
        <v>9600</v>
      </c>
      <c r="U16" s="17">
        <v>48</v>
      </c>
      <c r="V16" s="17">
        <v>9600</v>
      </c>
      <c r="W16" s="17">
        <v>46</v>
      </c>
      <c r="X16" s="17">
        <v>9200</v>
      </c>
      <c r="Y16" s="17">
        <v>2</v>
      </c>
      <c r="Z16" s="17">
        <v>400</v>
      </c>
      <c r="AA16" s="17">
        <v>48</v>
      </c>
      <c r="AB16" s="17">
        <v>9600</v>
      </c>
      <c r="AC16" s="17">
        <v>48</v>
      </c>
      <c r="AD16" s="17">
        <v>9600</v>
      </c>
      <c r="AE16" s="17">
        <v>46</v>
      </c>
      <c r="AF16" s="17">
        <v>9200</v>
      </c>
      <c r="AG16" s="17">
        <v>2</v>
      </c>
      <c r="AH16" s="17">
        <v>400</v>
      </c>
      <c r="AI16" s="17">
        <f t="shared" si="1"/>
        <v>0</v>
      </c>
      <c r="AJ16" s="17">
        <f t="shared" si="0"/>
        <v>0</v>
      </c>
    </row>
    <row r="17" spans="1:36" x14ac:dyDescent="0.25">
      <c r="A17" s="13">
        <v>10</v>
      </c>
      <c r="B17" s="17" t="s">
        <v>24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1</v>
      </c>
      <c r="T17" s="17">
        <v>200</v>
      </c>
      <c r="U17" s="17">
        <v>1</v>
      </c>
      <c r="V17" s="17">
        <v>200</v>
      </c>
      <c r="W17" s="17">
        <v>1</v>
      </c>
      <c r="X17" s="17">
        <v>200</v>
      </c>
      <c r="Y17" s="17">
        <v>0</v>
      </c>
      <c r="Z17" s="17">
        <v>0</v>
      </c>
      <c r="AA17" s="17">
        <v>1</v>
      </c>
      <c r="AB17" s="17">
        <v>200</v>
      </c>
      <c r="AC17" s="17">
        <v>1</v>
      </c>
      <c r="AD17" s="17">
        <v>200</v>
      </c>
      <c r="AE17" s="17">
        <v>1</v>
      </c>
      <c r="AF17" s="17">
        <v>200</v>
      </c>
      <c r="AG17" s="17">
        <v>0</v>
      </c>
      <c r="AH17" s="17">
        <v>0</v>
      </c>
      <c r="AI17" s="17">
        <f t="shared" si="1"/>
        <v>0</v>
      </c>
      <c r="AJ17" s="17">
        <f t="shared" si="0"/>
        <v>0</v>
      </c>
    </row>
    <row r="18" spans="1:36" x14ac:dyDescent="0.25">
      <c r="A18" s="13">
        <v>11</v>
      </c>
      <c r="B18" s="17" t="s">
        <v>25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1</v>
      </c>
      <c r="T18" s="17">
        <v>200</v>
      </c>
      <c r="U18" s="17">
        <v>1</v>
      </c>
      <c r="V18" s="17">
        <v>200</v>
      </c>
      <c r="W18" s="17">
        <v>1</v>
      </c>
      <c r="X18" s="17">
        <v>200</v>
      </c>
      <c r="Y18" s="17">
        <v>0</v>
      </c>
      <c r="Z18" s="17">
        <v>0</v>
      </c>
      <c r="AA18" s="17">
        <v>1</v>
      </c>
      <c r="AB18" s="17">
        <v>200</v>
      </c>
      <c r="AC18" s="17">
        <v>1</v>
      </c>
      <c r="AD18" s="17">
        <v>200</v>
      </c>
      <c r="AE18" s="17">
        <v>1</v>
      </c>
      <c r="AF18" s="17">
        <v>200</v>
      </c>
      <c r="AG18" s="17">
        <v>0</v>
      </c>
      <c r="AH18" s="17">
        <v>0</v>
      </c>
      <c r="AI18" s="17">
        <f t="shared" si="1"/>
        <v>0</v>
      </c>
      <c r="AJ18" s="17">
        <f t="shared" si="0"/>
        <v>0</v>
      </c>
    </row>
    <row r="19" spans="1:36" x14ac:dyDescent="0.25">
      <c r="A19" s="13">
        <v>12</v>
      </c>
      <c r="B19" s="17" t="s">
        <v>26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1</v>
      </c>
      <c r="T19" s="17">
        <v>200</v>
      </c>
      <c r="U19" s="17">
        <v>1</v>
      </c>
      <c r="V19" s="17">
        <v>200</v>
      </c>
      <c r="W19" s="17">
        <v>1</v>
      </c>
      <c r="X19" s="17">
        <v>200</v>
      </c>
      <c r="Y19" s="17">
        <v>0</v>
      </c>
      <c r="Z19" s="17">
        <v>0</v>
      </c>
      <c r="AA19" s="17">
        <v>1</v>
      </c>
      <c r="AB19" s="17">
        <v>200</v>
      </c>
      <c r="AC19" s="17">
        <v>1</v>
      </c>
      <c r="AD19" s="17">
        <v>200</v>
      </c>
      <c r="AE19" s="17">
        <v>1</v>
      </c>
      <c r="AF19" s="17">
        <v>200</v>
      </c>
      <c r="AG19" s="17">
        <v>0</v>
      </c>
      <c r="AH19" s="17">
        <v>0</v>
      </c>
      <c r="AI19" s="17">
        <f t="shared" si="1"/>
        <v>0</v>
      </c>
      <c r="AJ19" s="17">
        <f t="shared" si="0"/>
        <v>0</v>
      </c>
    </row>
    <row r="20" spans="1:36" s="10" customFormat="1" x14ac:dyDescent="0.25">
      <c r="A20" s="33" t="s">
        <v>27</v>
      </c>
      <c r="B20" s="33"/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110</v>
      </c>
      <c r="T20" s="14">
        <v>22000</v>
      </c>
      <c r="U20" s="14">
        <v>110</v>
      </c>
      <c r="V20" s="14">
        <v>21700</v>
      </c>
      <c r="W20" s="14">
        <v>104</v>
      </c>
      <c r="X20" s="14">
        <v>20800</v>
      </c>
      <c r="Y20" s="14">
        <v>4</v>
      </c>
      <c r="Z20" s="14">
        <v>800</v>
      </c>
      <c r="AA20" s="14">
        <v>110</v>
      </c>
      <c r="AB20" s="14">
        <v>22000</v>
      </c>
      <c r="AC20" s="14">
        <v>110</v>
      </c>
      <c r="AD20" s="14">
        <v>22000</v>
      </c>
      <c r="AE20" s="14">
        <v>104</v>
      </c>
      <c r="AF20" s="14">
        <v>20800</v>
      </c>
      <c r="AG20" s="14">
        <v>4</v>
      </c>
      <c r="AH20" s="14">
        <v>800</v>
      </c>
      <c r="AI20" s="17">
        <f t="shared" si="1"/>
        <v>2</v>
      </c>
      <c r="AJ20" s="17">
        <f t="shared" si="0"/>
        <v>400</v>
      </c>
    </row>
    <row r="21" spans="1:36" x14ac:dyDescent="0.25">
      <c r="A21" s="13">
        <v>13</v>
      </c>
      <c r="B21" s="17" t="s">
        <v>28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f t="shared" si="1"/>
        <v>0</v>
      </c>
      <c r="AJ21" s="17">
        <f t="shared" si="0"/>
        <v>0</v>
      </c>
    </row>
    <row r="22" spans="1:36" x14ac:dyDescent="0.25">
      <c r="A22" s="13">
        <v>14</v>
      </c>
      <c r="B22" s="17" t="s">
        <v>29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f t="shared" si="1"/>
        <v>0</v>
      </c>
      <c r="AJ22" s="17">
        <f t="shared" si="0"/>
        <v>0</v>
      </c>
    </row>
    <row r="23" spans="1:36" x14ac:dyDescent="0.25">
      <c r="A23" s="13">
        <v>15</v>
      </c>
      <c r="B23" s="17" t="s">
        <v>30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f t="shared" si="1"/>
        <v>0</v>
      </c>
      <c r="AJ23" s="17">
        <f t="shared" si="0"/>
        <v>0</v>
      </c>
    </row>
    <row r="24" spans="1:36" x14ac:dyDescent="0.25">
      <c r="A24" s="13">
        <v>16</v>
      </c>
      <c r="B24" s="17" t="s">
        <v>31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f t="shared" si="1"/>
        <v>0</v>
      </c>
      <c r="AJ24" s="17">
        <f t="shared" si="0"/>
        <v>0</v>
      </c>
    </row>
    <row r="25" spans="1:36" x14ac:dyDescent="0.25">
      <c r="A25" s="13">
        <v>17</v>
      </c>
      <c r="B25" s="17" t="s">
        <v>32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f t="shared" si="1"/>
        <v>0</v>
      </c>
      <c r="AJ25" s="17">
        <f t="shared" si="0"/>
        <v>0</v>
      </c>
    </row>
    <row r="26" spans="1:36" x14ac:dyDescent="0.25">
      <c r="A26" s="13">
        <v>18</v>
      </c>
      <c r="B26" s="17" t="s">
        <v>33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f t="shared" si="1"/>
        <v>0</v>
      </c>
      <c r="AJ26" s="17">
        <f t="shared" si="0"/>
        <v>0</v>
      </c>
    </row>
    <row r="27" spans="1:36" x14ac:dyDescent="0.25">
      <c r="A27" s="13">
        <v>19</v>
      </c>
      <c r="B27" s="17" t="s">
        <v>34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3</v>
      </c>
      <c r="T27" s="17">
        <v>600</v>
      </c>
      <c r="U27" s="17">
        <v>3</v>
      </c>
      <c r="V27" s="17">
        <v>600</v>
      </c>
      <c r="W27" s="17">
        <v>3</v>
      </c>
      <c r="X27" s="17">
        <v>600</v>
      </c>
      <c r="Y27" s="17">
        <v>3</v>
      </c>
      <c r="Z27" s="17">
        <v>600</v>
      </c>
      <c r="AA27" s="17">
        <v>3</v>
      </c>
      <c r="AB27" s="17">
        <v>600</v>
      </c>
      <c r="AC27" s="17">
        <v>3</v>
      </c>
      <c r="AD27" s="17">
        <v>600</v>
      </c>
      <c r="AE27" s="17">
        <v>0</v>
      </c>
      <c r="AF27" s="17">
        <v>0</v>
      </c>
      <c r="AG27" s="17">
        <v>3</v>
      </c>
      <c r="AH27" s="17">
        <v>600</v>
      </c>
      <c r="AI27" s="17">
        <v>0</v>
      </c>
      <c r="AJ27" s="17">
        <v>0</v>
      </c>
    </row>
    <row r="28" spans="1:36" x14ac:dyDescent="0.25">
      <c r="A28" s="13">
        <v>20</v>
      </c>
      <c r="B28" s="17" t="s">
        <v>35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f t="shared" si="1"/>
        <v>0</v>
      </c>
      <c r="AJ28" s="17">
        <f t="shared" si="0"/>
        <v>0</v>
      </c>
    </row>
    <row r="29" spans="1:36" x14ac:dyDescent="0.25">
      <c r="A29" s="13">
        <v>21</v>
      </c>
      <c r="B29" s="17" t="s">
        <v>36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f t="shared" si="1"/>
        <v>0</v>
      </c>
      <c r="AJ29" s="17">
        <f t="shared" si="0"/>
        <v>0</v>
      </c>
    </row>
    <row r="30" spans="1:36" x14ac:dyDescent="0.25">
      <c r="A30" s="13">
        <v>22</v>
      </c>
      <c r="B30" s="17" t="s">
        <v>37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f t="shared" si="1"/>
        <v>0</v>
      </c>
      <c r="AJ30" s="17">
        <f t="shared" si="0"/>
        <v>0</v>
      </c>
    </row>
    <row r="31" spans="1:36" x14ac:dyDescent="0.25">
      <c r="A31" s="13">
        <v>23</v>
      </c>
      <c r="B31" s="17" t="s">
        <v>38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f t="shared" si="1"/>
        <v>0</v>
      </c>
      <c r="AJ31" s="17">
        <f t="shared" si="0"/>
        <v>0</v>
      </c>
    </row>
    <row r="32" spans="1:36" x14ac:dyDescent="0.25">
      <c r="A32" s="13">
        <v>24</v>
      </c>
      <c r="B32" s="17" t="s">
        <v>39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f t="shared" si="1"/>
        <v>0</v>
      </c>
      <c r="AJ32" s="17">
        <f t="shared" si="0"/>
        <v>0</v>
      </c>
    </row>
    <row r="33" spans="1:36" x14ac:dyDescent="0.25">
      <c r="A33" s="13">
        <v>25</v>
      </c>
      <c r="B33" s="17" t="s">
        <v>40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f t="shared" si="1"/>
        <v>0</v>
      </c>
      <c r="AJ33" s="17">
        <f t="shared" si="0"/>
        <v>0</v>
      </c>
    </row>
    <row r="34" spans="1:36" x14ac:dyDescent="0.25">
      <c r="A34" s="13">
        <v>26</v>
      </c>
      <c r="B34" s="17" t="s">
        <v>41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f t="shared" si="1"/>
        <v>0</v>
      </c>
      <c r="AJ34" s="17">
        <f t="shared" si="0"/>
        <v>0</v>
      </c>
    </row>
    <row r="35" spans="1:36" x14ac:dyDescent="0.25">
      <c r="A35" s="13">
        <v>27</v>
      </c>
      <c r="B35" s="17" t="s">
        <v>42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f t="shared" si="1"/>
        <v>0</v>
      </c>
      <c r="AJ35" s="17">
        <f t="shared" si="0"/>
        <v>0</v>
      </c>
    </row>
    <row r="36" spans="1:36" x14ac:dyDescent="0.25">
      <c r="A36" s="13">
        <v>28</v>
      </c>
      <c r="B36" s="17" t="s">
        <v>43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f t="shared" si="1"/>
        <v>0</v>
      </c>
      <c r="AJ36" s="17">
        <f t="shared" si="0"/>
        <v>0</v>
      </c>
    </row>
    <row r="37" spans="1:36" x14ac:dyDescent="0.25">
      <c r="A37" s="13">
        <v>29</v>
      </c>
      <c r="B37" s="17" t="s">
        <v>44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f t="shared" si="1"/>
        <v>0</v>
      </c>
      <c r="AJ37" s="17">
        <f t="shared" si="0"/>
        <v>0</v>
      </c>
    </row>
    <row r="38" spans="1:36" x14ac:dyDescent="0.25">
      <c r="A38" s="13">
        <v>30</v>
      </c>
      <c r="B38" s="17" t="s">
        <v>45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f t="shared" si="1"/>
        <v>0</v>
      </c>
      <c r="AJ38" s="17">
        <f t="shared" si="0"/>
        <v>0</v>
      </c>
    </row>
    <row r="39" spans="1:36" x14ac:dyDescent="0.25">
      <c r="A39" s="13">
        <v>31</v>
      </c>
      <c r="B39" s="17" t="s">
        <v>46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f t="shared" si="1"/>
        <v>0</v>
      </c>
      <c r="AJ39" s="17">
        <f t="shared" si="0"/>
        <v>0</v>
      </c>
    </row>
    <row r="40" spans="1:36" s="10" customFormat="1" x14ac:dyDescent="0.25">
      <c r="A40" s="33" t="s">
        <v>47</v>
      </c>
      <c r="B40" s="33"/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3</v>
      </c>
      <c r="T40" s="14">
        <v>600</v>
      </c>
      <c r="U40" s="14">
        <v>3</v>
      </c>
      <c r="V40" s="14">
        <v>600</v>
      </c>
      <c r="W40" s="14">
        <v>3</v>
      </c>
      <c r="X40" s="14">
        <v>600</v>
      </c>
      <c r="Y40" s="14">
        <v>3</v>
      </c>
      <c r="Z40" s="14">
        <v>600</v>
      </c>
      <c r="AA40" s="14">
        <v>3</v>
      </c>
      <c r="AB40" s="14">
        <v>600</v>
      </c>
      <c r="AC40" s="14">
        <v>3</v>
      </c>
      <c r="AD40" s="14">
        <v>600</v>
      </c>
      <c r="AE40" s="14">
        <v>0</v>
      </c>
      <c r="AF40" s="14">
        <v>0</v>
      </c>
      <c r="AG40" s="14">
        <v>3</v>
      </c>
      <c r="AH40" s="14">
        <v>600</v>
      </c>
      <c r="AI40" s="17">
        <f t="shared" si="1"/>
        <v>0</v>
      </c>
      <c r="AJ40" s="17">
        <f t="shared" si="0"/>
        <v>0</v>
      </c>
    </row>
    <row r="41" spans="1:36" s="10" customFormat="1" x14ac:dyDescent="0.25">
      <c r="A41" s="33" t="s">
        <v>48</v>
      </c>
      <c r="B41" s="33"/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113</v>
      </c>
      <c r="T41" s="14">
        <v>22600</v>
      </c>
      <c r="U41" s="14">
        <v>113</v>
      </c>
      <c r="V41" s="14">
        <v>22300</v>
      </c>
      <c r="W41" s="14">
        <v>107</v>
      </c>
      <c r="X41" s="14">
        <v>21400</v>
      </c>
      <c r="Y41" s="14">
        <v>7</v>
      </c>
      <c r="Z41" s="14">
        <v>1400</v>
      </c>
      <c r="AA41" s="14">
        <v>113</v>
      </c>
      <c r="AB41" s="14">
        <v>22600</v>
      </c>
      <c r="AC41" s="14">
        <v>113</v>
      </c>
      <c r="AD41" s="14">
        <v>22600</v>
      </c>
      <c r="AE41" s="14">
        <v>104</v>
      </c>
      <c r="AF41" s="14">
        <v>20800</v>
      </c>
      <c r="AG41" s="14">
        <v>7</v>
      </c>
      <c r="AH41" s="14">
        <v>1400</v>
      </c>
      <c r="AI41" s="17">
        <f t="shared" si="1"/>
        <v>2</v>
      </c>
      <c r="AJ41" s="17">
        <f t="shared" si="0"/>
        <v>400</v>
      </c>
    </row>
    <row r="42" spans="1:36" x14ac:dyDescent="0.25">
      <c r="A42" s="13">
        <v>32</v>
      </c>
      <c r="B42" s="17" t="s">
        <v>49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f t="shared" si="1"/>
        <v>0</v>
      </c>
      <c r="AJ42" s="17">
        <f t="shared" si="0"/>
        <v>0</v>
      </c>
    </row>
    <row r="43" spans="1:36" x14ac:dyDescent="0.25">
      <c r="A43" s="13">
        <v>33</v>
      </c>
      <c r="B43" s="17" t="s">
        <v>50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f t="shared" si="1"/>
        <v>0</v>
      </c>
      <c r="AJ43" s="17">
        <f t="shared" si="0"/>
        <v>0</v>
      </c>
    </row>
    <row r="44" spans="1:36" x14ac:dyDescent="0.25">
      <c r="A44" s="13">
        <v>34</v>
      </c>
      <c r="B44" s="17" t="s">
        <v>51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f t="shared" si="1"/>
        <v>0</v>
      </c>
      <c r="AJ44" s="17">
        <f t="shared" si="0"/>
        <v>0</v>
      </c>
    </row>
    <row r="45" spans="1:36" x14ac:dyDescent="0.25">
      <c r="A45" s="13">
        <v>35</v>
      </c>
      <c r="B45" s="17" t="s">
        <v>52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f t="shared" si="1"/>
        <v>0</v>
      </c>
      <c r="AJ45" s="17">
        <f t="shared" si="0"/>
        <v>0</v>
      </c>
    </row>
    <row r="46" spans="1:36" x14ac:dyDescent="0.25">
      <c r="A46" s="13">
        <v>36</v>
      </c>
      <c r="B46" s="17" t="s">
        <v>53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f t="shared" si="1"/>
        <v>0</v>
      </c>
      <c r="AJ46" s="17">
        <f t="shared" si="0"/>
        <v>0</v>
      </c>
    </row>
    <row r="47" spans="1:36" s="10" customFormat="1" x14ac:dyDescent="0.25">
      <c r="A47" s="33" t="s">
        <v>54</v>
      </c>
      <c r="B47" s="33"/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7">
        <f t="shared" si="1"/>
        <v>0</v>
      </c>
      <c r="AJ47" s="17">
        <f t="shared" si="0"/>
        <v>0</v>
      </c>
    </row>
    <row r="48" spans="1:36" x14ac:dyDescent="0.25">
      <c r="A48" s="13">
        <v>37</v>
      </c>
      <c r="B48" s="17" t="s">
        <v>55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f t="shared" si="1"/>
        <v>0</v>
      </c>
      <c r="AJ48" s="17">
        <f t="shared" si="0"/>
        <v>0</v>
      </c>
    </row>
    <row r="49" spans="1:36" x14ac:dyDescent="0.25">
      <c r="A49" s="13">
        <v>38</v>
      </c>
      <c r="B49" s="17" t="s">
        <v>56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f t="shared" si="1"/>
        <v>0</v>
      </c>
      <c r="AJ49" s="17">
        <f t="shared" si="0"/>
        <v>0</v>
      </c>
    </row>
    <row r="50" spans="1:36" x14ac:dyDescent="0.25">
      <c r="A50" s="13">
        <v>39</v>
      </c>
      <c r="B50" s="17" t="s">
        <v>57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f t="shared" si="1"/>
        <v>0</v>
      </c>
      <c r="AJ50" s="17">
        <f t="shared" si="0"/>
        <v>0</v>
      </c>
    </row>
    <row r="51" spans="1:36" s="10" customFormat="1" x14ac:dyDescent="0.25">
      <c r="A51" s="33" t="s">
        <v>58</v>
      </c>
      <c r="B51" s="33"/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7">
        <f t="shared" si="1"/>
        <v>0</v>
      </c>
      <c r="AJ51" s="17">
        <f t="shared" si="0"/>
        <v>0</v>
      </c>
    </row>
    <row r="52" spans="1:36" s="10" customFormat="1" x14ac:dyDescent="0.25">
      <c r="A52" s="33" t="s">
        <v>59</v>
      </c>
      <c r="B52" s="33"/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113</v>
      </c>
      <c r="T52" s="14">
        <v>22600</v>
      </c>
      <c r="U52" s="14">
        <v>113</v>
      </c>
      <c r="V52" s="14">
        <v>22300</v>
      </c>
      <c r="W52" s="14">
        <v>107</v>
      </c>
      <c r="X52" s="14">
        <v>21400</v>
      </c>
      <c r="Y52" s="14">
        <v>7</v>
      </c>
      <c r="Z52" s="14">
        <v>1400</v>
      </c>
      <c r="AA52" s="14">
        <v>113</v>
      </c>
      <c r="AB52" s="14">
        <v>22600</v>
      </c>
      <c r="AC52" s="14">
        <v>113</v>
      </c>
      <c r="AD52" s="14">
        <v>22600</v>
      </c>
      <c r="AE52" s="14">
        <v>104</v>
      </c>
      <c r="AF52" s="14">
        <v>20800</v>
      </c>
      <c r="AG52" s="14">
        <v>7</v>
      </c>
      <c r="AH52" s="14">
        <v>1400</v>
      </c>
      <c r="AI52" s="17">
        <f t="shared" si="1"/>
        <v>2</v>
      </c>
      <c r="AJ52" s="17">
        <f t="shared" si="0"/>
        <v>400</v>
      </c>
    </row>
    <row r="53" spans="1:36" x14ac:dyDescent="0.25">
      <c r="A53" s="13">
        <v>40</v>
      </c>
      <c r="B53" s="17" t="s">
        <v>60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3</v>
      </c>
      <c r="T53" s="17">
        <v>600</v>
      </c>
      <c r="U53" s="17">
        <v>3</v>
      </c>
      <c r="V53" s="17">
        <v>600</v>
      </c>
      <c r="W53" s="17">
        <v>3</v>
      </c>
      <c r="X53" s="17">
        <v>600</v>
      </c>
      <c r="Y53" s="17">
        <v>0</v>
      </c>
      <c r="Z53" s="17">
        <v>0</v>
      </c>
      <c r="AA53" s="17">
        <v>3</v>
      </c>
      <c r="AB53" s="17">
        <v>600</v>
      </c>
      <c r="AC53" s="17">
        <v>3</v>
      </c>
      <c r="AD53" s="17">
        <v>600</v>
      </c>
      <c r="AE53" s="17">
        <v>3</v>
      </c>
      <c r="AF53" s="17">
        <v>600</v>
      </c>
      <c r="AG53" s="17">
        <v>0</v>
      </c>
      <c r="AH53" s="17">
        <v>0</v>
      </c>
      <c r="AI53" s="17">
        <f t="shared" si="1"/>
        <v>0</v>
      </c>
      <c r="AJ53" s="17">
        <f t="shared" si="0"/>
        <v>0</v>
      </c>
    </row>
    <row r="54" spans="1:36" x14ac:dyDescent="0.25">
      <c r="A54" s="13">
        <v>41</v>
      </c>
      <c r="B54" s="17" t="s">
        <v>61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1</v>
      </c>
      <c r="T54" s="17">
        <v>200</v>
      </c>
      <c r="U54" s="17">
        <v>1</v>
      </c>
      <c r="V54" s="17">
        <v>200</v>
      </c>
      <c r="W54" s="17">
        <v>1</v>
      </c>
      <c r="X54" s="17">
        <v>200</v>
      </c>
      <c r="Y54" s="17">
        <v>0</v>
      </c>
      <c r="Z54" s="17">
        <v>0</v>
      </c>
      <c r="AA54" s="17">
        <v>1</v>
      </c>
      <c r="AB54" s="17">
        <v>200</v>
      </c>
      <c r="AC54" s="17">
        <v>1</v>
      </c>
      <c r="AD54" s="17">
        <v>200</v>
      </c>
      <c r="AE54" s="17">
        <v>1</v>
      </c>
      <c r="AF54" s="17">
        <v>200</v>
      </c>
      <c r="AG54" s="17">
        <v>0</v>
      </c>
      <c r="AH54" s="17">
        <v>0</v>
      </c>
      <c r="AI54" s="17">
        <f t="shared" si="1"/>
        <v>0</v>
      </c>
      <c r="AJ54" s="17">
        <f t="shared" si="0"/>
        <v>0</v>
      </c>
    </row>
    <row r="55" spans="1:36" x14ac:dyDescent="0.25">
      <c r="A55" s="13">
        <v>42</v>
      </c>
      <c r="B55" s="17" t="s">
        <v>62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f t="shared" si="1"/>
        <v>0</v>
      </c>
      <c r="AJ55" s="17">
        <f t="shared" si="0"/>
        <v>0</v>
      </c>
    </row>
    <row r="56" spans="1:36" x14ac:dyDescent="0.25">
      <c r="A56" s="13">
        <v>43</v>
      </c>
      <c r="B56" s="17" t="s">
        <v>63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2</v>
      </c>
      <c r="T56" s="17">
        <v>400</v>
      </c>
      <c r="U56" s="17">
        <v>2</v>
      </c>
      <c r="V56" s="17">
        <v>400</v>
      </c>
      <c r="W56" s="17">
        <v>2</v>
      </c>
      <c r="X56" s="17">
        <v>400</v>
      </c>
      <c r="Y56" s="17">
        <v>0</v>
      </c>
      <c r="Z56" s="17">
        <v>0</v>
      </c>
      <c r="AA56" s="17">
        <v>2</v>
      </c>
      <c r="AB56" s="17">
        <v>400</v>
      </c>
      <c r="AC56" s="17">
        <v>2</v>
      </c>
      <c r="AD56" s="17">
        <v>400</v>
      </c>
      <c r="AE56" s="17">
        <v>2</v>
      </c>
      <c r="AF56" s="17">
        <v>400</v>
      </c>
      <c r="AG56" s="17">
        <v>0</v>
      </c>
      <c r="AH56" s="17">
        <v>0</v>
      </c>
      <c r="AI56" s="17">
        <f t="shared" si="1"/>
        <v>0</v>
      </c>
      <c r="AJ56" s="17">
        <f t="shared" si="0"/>
        <v>0</v>
      </c>
    </row>
    <row r="57" spans="1:36" s="10" customFormat="1" x14ac:dyDescent="0.25">
      <c r="A57" s="33" t="s">
        <v>64</v>
      </c>
      <c r="B57" s="33"/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6</v>
      </c>
      <c r="T57" s="14">
        <v>1200</v>
      </c>
      <c r="U57" s="14">
        <v>6</v>
      </c>
      <c r="V57" s="14">
        <v>1200</v>
      </c>
      <c r="W57" s="14">
        <v>6</v>
      </c>
      <c r="X57" s="14">
        <v>1200</v>
      </c>
      <c r="Y57" s="14">
        <v>0</v>
      </c>
      <c r="Z57" s="14">
        <v>0</v>
      </c>
      <c r="AA57" s="14">
        <v>6</v>
      </c>
      <c r="AB57" s="14">
        <v>1200</v>
      </c>
      <c r="AC57" s="14">
        <v>6</v>
      </c>
      <c r="AD57" s="14">
        <v>1200</v>
      </c>
      <c r="AE57" s="14">
        <v>6</v>
      </c>
      <c r="AF57" s="14">
        <v>1200</v>
      </c>
      <c r="AG57" s="14">
        <v>0</v>
      </c>
      <c r="AH57" s="14">
        <v>0</v>
      </c>
      <c r="AI57" s="17">
        <f t="shared" si="1"/>
        <v>0</v>
      </c>
      <c r="AJ57" s="17">
        <f t="shared" si="0"/>
        <v>0</v>
      </c>
    </row>
    <row r="58" spans="1:36" s="10" customFormat="1" x14ac:dyDescent="0.25">
      <c r="A58" s="33" t="s">
        <v>65</v>
      </c>
      <c r="B58" s="33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119</v>
      </c>
      <c r="T58" s="14">
        <v>23800</v>
      </c>
      <c r="U58" s="14">
        <v>119</v>
      </c>
      <c r="V58" s="14">
        <v>23500</v>
      </c>
      <c r="W58" s="14">
        <v>113</v>
      </c>
      <c r="X58" s="14">
        <v>22600</v>
      </c>
      <c r="Y58" s="14">
        <v>7</v>
      </c>
      <c r="Z58" s="14">
        <v>1400</v>
      </c>
      <c r="AA58" s="14">
        <v>119</v>
      </c>
      <c r="AB58" s="14">
        <v>23800</v>
      </c>
      <c r="AC58" s="14">
        <v>119</v>
      </c>
      <c r="AD58" s="14">
        <v>23800</v>
      </c>
      <c r="AE58" s="14">
        <v>110</v>
      </c>
      <c r="AF58" s="14">
        <v>22000</v>
      </c>
      <c r="AG58" s="14">
        <v>7</v>
      </c>
      <c r="AH58" s="14">
        <v>1400</v>
      </c>
      <c r="AI58" s="17">
        <f t="shared" si="1"/>
        <v>2</v>
      </c>
      <c r="AJ58" s="17">
        <f t="shared" si="0"/>
        <v>400</v>
      </c>
    </row>
  </sheetData>
  <mergeCells count="31">
    <mergeCell ref="A52:B52"/>
    <mergeCell ref="A57:B57"/>
    <mergeCell ref="A58:B58"/>
    <mergeCell ref="A20:B20"/>
    <mergeCell ref="A40:B40"/>
    <mergeCell ref="A41:B41"/>
    <mergeCell ref="A47:B47"/>
    <mergeCell ref="A51:B51"/>
    <mergeCell ref="A5:A7"/>
    <mergeCell ref="B5:B7"/>
    <mergeCell ref="C5:J5"/>
    <mergeCell ref="K5:R5"/>
    <mergeCell ref="C6:D6"/>
    <mergeCell ref="E6:F6"/>
    <mergeCell ref="K6:L6"/>
    <mergeCell ref="M6:N6"/>
    <mergeCell ref="G6:H6"/>
    <mergeCell ref="I6:J6"/>
    <mergeCell ref="O6:P6"/>
    <mergeCell ref="Q6:R6"/>
    <mergeCell ref="AI6:AJ6"/>
    <mergeCell ref="AH4:AJ4"/>
    <mergeCell ref="S5:Z5"/>
    <mergeCell ref="AA5:AH5"/>
    <mergeCell ref="S6:T6"/>
    <mergeCell ref="U6:V6"/>
    <mergeCell ref="W6:Z6"/>
    <mergeCell ref="AA6:AB6"/>
    <mergeCell ref="AC6:AD6"/>
    <mergeCell ref="AE6:AF6"/>
    <mergeCell ref="AG6:AH6"/>
  </mergeCells>
  <pageMargins left="0.56000000000000005" right="0.44" top="0.75" bottom="0.75" header="0.3" footer="0.3"/>
  <pageSetup scale="85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58"/>
  <sheetViews>
    <sheetView tabSelected="1" workbookViewId="0">
      <pane xSplit="2" ySplit="7" topLeftCell="AA47" activePane="bottomRight" state="frozen"/>
      <selection pane="topRight" activeCell="C1" sqref="C1"/>
      <selection pane="bottomLeft" activeCell="A11" sqref="A11"/>
      <selection pane="bottomRight" activeCell="A2" sqref="A2:AJ58"/>
    </sheetView>
  </sheetViews>
  <sheetFormatPr defaultRowHeight="15.75" x14ac:dyDescent="0.25"/>
  <cols>
    <col min="1" max="1" width="7.85546875" style="5" customWidth="1"/>
    <col min="2" max="2" width="25.5703125" bestFit="1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9" width="11" hidden="1" customWidth="1"/>
    <col min="10" max="10" width="9.140625" hidden="1" customWidth="1"/>
    <col min="11" max="11" width="11.85546875" hidden="1" customWidth="1"/>
    <col min="12" max="12" width="10" hidden="1" customWidth="1"/>
    <col min="13" max="13" width="10.7109375" hidden="1" customWidth="1"/>
    <col min="14" max="14" width="9.140625" hidden="1" customWidth="1"/>
    <col min="15" max="26" width="0" hidden="1" customWidth="1"/>
    <col min="28" max="28" width="10.7109375" customWidth="1"/>
    <col min="30" max="30" width="11.42578125" customWidth="1"/>
    <col min="32" max="32" width="11.7109375" customWidth="1"/>
  </cols>
  <sheetData>
    <row r="2" spans="1:36" x14ac:dyDescent="0.25">
      <c r="L2" s="1" t="s">
        <v>68</v>
      </c>
    </row>
    <row r="3" spans="1:36" x14ac:dyDescent="0.25">
      <c r="A3" s="6"/>
      <c r="B3" s="1" t="s">
        <v>69</v>
      </c>
      <c r="C3" s="1"/>
      <c r="D3" s="1"/>
      <c r="E3" s="1"/>
      <c r="F3" s="1"/>
      <c r="G3" s="1"/>
      <c r="H3" s="1" t="s">
        <v>2</v>
      </c>
      <c r="I3" s="1"/>
      <c r="J3" s="2"/>
      <c r="K3" s="1"/>
      <c r="AE3" s="42" t="s">
        <v>2</v>
      </c>
      <c r="AF3" s="42"/>
    </row>
    <row r="4" spans="1:36" x14ac:dyDescent="0.25">
      <c r="AG4" s="41" t="s">
        <v>73</v>
      </c>
      <c r="AH4" s="41"/>
      <c r="AI4" s="41"/>
      <c r="AJ4" s="41"/>
    </row>
    <row r="5" spans="1:36" x14ac:dyDescent="0.25">
      <c r="A5" s="8" t="s">
        <v>3</v>
      </c>
      <c r="B5" s="3" t="s">
        <v>4</v>
      </c>
      <c r="C5" s="32" t="s">
        <v>5</v>
      </c>
      <c r="D5" s="32"/>
      <c r="E5" s="32"/>
      <c r="F5" s="32"/>
      <c r="G5" s="32"/>
      <c r="H5" s="32"/>
      <c r="I5" s="32"/>
      <c r="J5" s="32"/>
      <c r="K5" s="32" t="s">
        <v>6</v>
      </c>
      <c r="L5" s="32"/>
      <c r="M5" s="32"/>
      <c r="N5" s="32"/>
      <c r="O5" s="32"/>
      <c r="P5" s="32"/>
      <c r="Q5" s="32"/>
      <c r="R5" s="32"/>
      <c r="S5" s="32" t="s">
        <v>7</v>
      </c>
      <c r="T5" s="32"/>
      <c r="U5" s="32"/>
      <c r="V5" s="32"/>
      <c r="W5" s="32"/>
      <c r="X5" s="32"/>
      <c r="Y5" s="32"/>
      <c r="Z5" s="32"/>
      <c r="AA5" s="32" t="s">
        <v>8</v>
      </c>
      <c r="AB5" s="32"/>
      <c r="AC5" s="32"/>
      <c r="AD5" s="32"/>
      <c r="AE5" s="32"/>
      <c r="AF5" s="32"/>
      <c r="AG5" s="32"/>
      <c r="AH5" s="32"/>
    </row>
    <row r="6" spans="1:36" ht="15.75" customHeight="1" x14ac:dyDescent="0.25">
      <c r="A6" s="7"/>
      <c r="B6" s="7"/>
      <c r="C6" s="32" t="s">
        <v>9</v>
      </c>
      <c r="D6" s="32"/>
      <c r="E6" s="32" t="s">
        <v>10</v>
      </c>
      <c r="F6" s="32"/>
      <c r="G6" s="30" t="s">
        <v>11</v>
      </c>
      <c r="H6" s="31"/>
      <c r="I6" s="30" t="s">
        <v>12</v>
      </c>
      <c r="J6" s="31"/>
      <c r="K6" s="32" t="s">
        <v>9</v>
      </c>
      <c r="L6" s="32"/>
      <c r="M6" s="32" t="s">
        <v>10</v>
      </c>
      <c r="N6" s="32"/>
      <c r="O6" s="30" t="s">
        <v>11</v>
      </c>
      <c r="P6" s="31"/>
      <c r="Q6" s="30" t="s">
        <v>12</v>
      </c>
      <c r="R6" s="31"/>
      <c r="S6" s="32" t="s">
        <v>9</v>
      </c>
      <c r="T6" s="32"/>
      <c r="U6" s="32" t="s">
        <v>10</v>
      </c>
      <c r="V6" s="32"/>
      <c r="W6" s="30" t="s">
        <v>11</v>
      </c>
      <c r="X6" s="31"/>
      <c r="Y6" s="30" t="s">
        <v>12</v>
      </c>
      <c r="Z6" s="31"/>
      <c r="AA6" s="32" t="s">
        <v>9</v>
      </c>
      <c r="AB6" s="32"/>
      <c r="AC6" s="32" t="s">
        <v>10</v>
      </c>
      <c r="AD6" s="32"/>
      <c r="AE6" s="30" t="s">
        <v>11</v>
      </c>
      <c r="AF6" s="31"/>
      <c r="AG6" s="30" t="s">
        <v>12</v>
      </c>
      <c r="AH6" s="31"/>
      <c r="AI6" s="30" t="s">
        <v>71</v>
      </c>
      <c r="AJ6" s="45"/>
    </row>
    <row r="7" spans="1:36" x14ac:dyDescent="0.25">
      <c r="A7" s="7"/>
      <c r="B7" s="7"/>
      <c r="C7" s="4" t="s">
        <v>13</v>
      </c>
      <c r="D7" s="4" t="s">
        <v>14</v>
      </c>
      <c r="E7" s="4" t="s">
        <v>13</v>
      </c>
      <c r="F7" s="4" t="s">
        <v>14</v>
      </c>
      <c r="G7" s="9" t="s">
        <v>13</v>
      </c>
      <c r="H7" s="9" t="s">
        <v>14</v>
      </c>
      <c r="I7" s="9" t="s">
        <v>13</v>
      </c>
      <c r="J7" s="9" t="s">
        <v>14</v>
      </c>
      <c r="K7" s="4" t="s">
        <v>13</v>
      </c>
      <c r="L7" s="4" t="s">
        <v>14</v>
      </c>
      <c r="M7" s="4" t="s">
        <v>13</v>
      </c>
      <c r="N7" s="4" t="s">
        <v>14</v>
      </c>
      <c r="O7" s="9" t="s">
        <v>13</v>
      </c>
      <c r="P7" s="9" t="s">
        <v>14</v>
      </c>
      <c r="Q7" s="9" t="s">
        <v>13</v>
      </c>
      <c r="R7" s="9" t="s">
        <v>14</v>
      </c>
      <c r="S7" s="4" t="s">
        <v>13</v>
      </c>
      <c r="T7" s="4" t="s">
        <v>14</v>
      </c>
      <c r="U7" s="4" t="s">
        <v>13</v>
      </c>
      <c r="V7" s="4" t="s">
        <v>14</v>
      </c>
      <c r="W7" s="9" t="s">
        <v>13</v>
      </c>
      <c r="X7" s="9" t="s">
        <v>14</v>
      </c>
      <c r="Y7" s="9" t="s">
        <v>13</v>
      </c>
      <c r="Z7" s="9" t="s">
        <v>14</v>
      </c>
      <c r="AA7" s="4" t="s">
        <v>13</v>
      </c>
      <c r="AB7" s="4" t="s">
        <v>14</v>
      </c>
      <c r="AC7" s="4" t="s">
        <v>13</v>
      </c>
      <c r="AD7" s="4" t="s">
        <v>14</v>
      </c>
      <c r="AE7" s="9" t="s">
        <v>13</v>
      </c>
      <c r="AF7" s="9" t="s">
        <v>14</v>
      </c>
      <c r="AG7" s="9" t="s">
        <v>13</v>
      </c>
      <c r="AH7" s="9" t="s">
        <v>14</v>
      </c>
      <c r="AI7" s="19" t="s">
        <v>13</v>
      </c>
      <c r="AJ7" s="19" t="s">
        <v>14</v>
      </c>
    </row>
    <row r="8" spans="1:36" x14ac:dyDescent="0.25">
      <c r="A8" s="13">
        <v>1</v>
      </c>
      <c r="B8" s="17" t="s">
        <v>15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25</v>
      </c>
      <c r="T8" s="17">
        <v>5000</v>
      </c>
      <c r="U8" s="17">
        <v>25</v>
      </c>
      <c r="V8" s="17">
        <v>5000</v>
      </c>
      <c r="W8" s="17">
        <v>24</v>
      </c>
      <c r="X8" s="17">
        <v>4800</v>
      </c>
      <c r="Y8" s="17">
        <v>0</v>
      </c>
      <c r="Z8" s="17">
        <v>0</v>
      </c>
      <c r="AA8" s="17">
        <v>25</v>
      </c>
      <c r="AB8" s="17">
        <v>5000</v>
      </c>
      <c r="AC8" s="17">
        <v>25</v>
      </c>
      <c r="AD8" s="17">
        <v>5000</v>
      </c>
      <c r="AE8" s="17">
        <v>24</v>
      </c>
      <c r="AF8" s="17">
        <v>4800</v>
      </c>
      <c r="AG8" s="17">
        <v>0</v>
      </c>
      <c r="AH8" s="17">
        <v>0</v>
      </c>
      <c r="AI8" s="16">
        <f>AC8-(AE8+AG8)</f>
        <v>1</v>
      </c>
      <c r="AJ8" s="16">
        <f t="shared" ref="AJ8:AJ57" si="0">AD8-(AF8+AH8)</f>
        <v>200</v>
      </c>
    </row>
    <row r="9" spans="1:36" x14ac:dyDescent="0.25">
      <c r="A9" s="13">
        <v>2</v>
      </c>
      <c r="B9" s="17" t="s">
        <v>16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6">
        <f t="shared" ref="AI9:AI57" si="1">AC9-(AE9+AG9)</f>
        <v>0</v>
      </c>
      <c r="AJ9" s="16">
        <f t="shared" si="0"/>
        <v>0</v>
      </c>
    </row>
    <row r="10" spans="1:36" x14ac:dyDescent="0.25">
      <c r="A10" s="13">
        <v>3</v>
      </c>
      <c r="B10" s="17" t="s">
        <v>17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6">
        <f t="shared" si="1"/>
        <v>0</v>
      </c>
      <c r="AJ10" s="16">
        <f t="shared" si="0"/>
        <v>0</v>
      </c>
    </row>
    <row r="11" spans="1:36" x14ac:dyDescent="0.25">
      <c r="A11" s="13">
        <v>4</v>
      </c>
      <c r="B11" s="17" t="s">
        <v>18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5</v>
      </c>
      <c r="T11" s="17">
        <v>1000</v>
      </c>
      <c r="U11" s="17">
        <v>5</v>
      </c>
      <c r="V11" s="17">
        <v>1000</v>
      </c>
      <c r="W11" s="17">
        <v>5</v>
      </c>
      <c r="X11" s="17">
        <v>1000</v>
      </c>
      <c r="Y11" s="17">
        <v>0</v>
      </c>
      <c r="Z11" s="17">
        <v>0</v>
      </c>
      <c r="AA11" s="17">
        <v>5</v>
      </c>
      <c r="AB11" s="17">
        <v>1000</v>
      </c>
      <c r="AC11" s="17">
        <v>5</v>
      </c>
      <c r="AD11" s="17">
        <v>1000</v>
      </c>
      <c r="AE11" s="17">
        <v>5</v>
      </c>
      <c r="AF11" s="17">
        <v>1000</v>
      </c>
      <c r="AG11" s="17">
        <v>0</v>
      </c>
      <c r="AH11" s="17">
        <v>0</v>
      </c>
      <c r="AI11" s="16">
        <f t="shared" si="1"/>
        <v>0</v>
      </c>
      <c r="AJ11" s="16">
        <f t="shared" si="0"/>
        <v>0</v>
      </c>
    </row>
    <row r="12" spans="1:36" x14ac:dyDescent="0.25">
      <c r="A12" s="13">
        <v>5</v>
      </c>
      <c r="B12" s="17" t="s">
        <v>19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16</v>
      </c>
      <c r="T12" s="17">
        <v>3200</v>
      </c>
      <c r="U12" s="17">
        <v>16</v>
      </c>
      <c r="V12" s="17">
        <v>3200</v>
      </c>
      <c r="W12" s="17">
        <v>12</v>
      </c>
      <c r="X12" s="17">
        <v>2400</v>
      </c>
      <c r="Y12" s="17">
        <v>0</v>
      </c>
      <c r="Z12" s="17">
        <v>0</v>
      </c>
      <c r="AA12" s="17">
        <v>16</v>
      </c>
      <c r="AB12" s="17">
        <v>3200</v>
      </c>
      <c r="AC12" s="17">
        <v>16</v>
      </c>
      <c r="AD12" s="17">
        <v>3200</v>
      </c>
      <c r="AE12" s="17">
        <v>12</v>
      </c>
      <c r="AF12" s="17">
        <v>2400</v>
      </c>
      <c r="AG12" s="17">
        <v>0</v>
      </c>
      <c r="AH12" s="17">
        <v>0</v>
      </c>
      <c r="AI12" s="16">
        <f t="shared" si="1"/>
        <v>4</v>
      </c>
      <c r="AJ12" s="16">
        <f t="shared" si="0"/>
        <v>800</v>
      </c>
    </row>
    <row r="13" spans="1:36" x14ac:dyDescent="0.25">
      <c r="A13" s="13">
        <v>6</v>
      </c>
      <c r="B13" s="17" t="s">
        <v>20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4</v>
      </c>
      <c r="T13" s="17">
        <v>800</v>
      </c>
      <c r="U13" s="17">
        <v>4</v>
      </c>
      <c r="V13" s="17">
        <v>400</v>
      </c>
      <c r="W13" s="17">
        <v>4</v>
      </c>
      <c r="X13" s="17">
        <v>800</v>
      </c>
      <c r="Y13" s="17">
        <v>0</v>
      </c>
      <c r="Z13" s="17">
        <v>0</v>
      </c>
      <c r="AA13" s="17">
        <v>4</v>
      </c>
      <c r="AB13" s="17">
        <v>800</v>
      </c>
      <c r="AC13" s="17">
        <v>4</v>
      </c>
      <c r="AD13" s="17">
        <v>800</v>
      </c>
      <c r="AE13" s="17">
        <v>4</v>
      </c>
      <c r="AF13" s="17">
        <v>800</v>
      </c>
      <c r="AG13" s="17">
        <v>0</v>
      </c>
      <c r="AH13" s="17">
        <v>0</v>
      </c>
      <c r="AI13" s="16">
        <f t="shared" si="1"/>
        <v>0</v>
      </c>
      <c r="AJ13" s="16">
        <f t="shared" si="0"/>
        <v>0</v>
      </c>
    </row>
    <row r="14" spans="1:36" x14ac:dyDescent="0.25">
      <c r="A14" s="13">
        <v>7</v>
      </c>
      <c r="B14" s="17" t="s">
        <v>21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4</v>
      </c>
      <c r="T14" s="17">
        <v>800</v>
      </c>
      <c r="U14" s="17">
        <v>4</v>
      </c>
      <c r="V14" s="17">
        <v>800</v>
      </c>
      <c r="W14" s="17">
        <v>4</v>
      </c>
      <c r="X14" s="17">
        <v>800</v>
      </c>
      <c r="Y14" s="17">
        <v>0</v>
      </c>
      <c r="Z14" s="17">
        <v>0</v>
      </c>
      <c r="AA14" s="17">
        <v>4</v>
      </c>
      <c r="AB14" s="17">
        <v>800</v>
      </c>
      <c r="AC14" s="17">
        <v>4</v>
      </c>
      <c r="AD14" s="17">
        <v>800</v>
      </c>
      <c r="AE14" s="17">
        <v>4</v>
      </c>
      <c r="AF14" s="17">
        <v>800</v>
      </c>
      <c r="AG14" s="17">
        <v>0</v>
      </c>
      <c r="AH14" s="17">
        <v>0</v>
      </c>
      <c r="AI14" s="16">
        <f t="shared" si="1"/>
        <v>0</v>
      </c>
      <c r="AJ14" s="16">
        <f t="shared" si="0"/>
        <v>0</v>
      </c>
    </row>
    <row r="15" spans="1:36" x14ac:dyDescent="0.25">
      <c r="A15" s="13">
        <v>8</v>
      </c>
      <c r="B15" s="17" t="s">
        <v>22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25</v>
      </c>
      <c r="T15" s="17">
        <v>7500</v>
      </c>
      <c r="U15" s="17">
        <v>25</v>
      </c>
      <c r="V15" s="17">
        <v>7500</v>
      </c>
      <c r="W15" s="17">
        <v>23</v>
      </c>
      <c r="X15" s="17">
        <v>4600</v>
      </c>
      <c r="Y15" s="17">
        <v>1</v>
      </c>
      <c r="Z15" s="17">
        <v>200</v>
      </c>
      <c r="AA15" s="17">
        <v>25</v>
      </c>
      <c r="AB15" s="17">
        <v>5000</v>
      </c>
      <c r="AC15" s="17">
        <v>25</v>
      </c>
      <c r="AD15" s="17">
        <v>5000</v>
      </c>
      <c r="AE15" s="17">
        <v>23</v>
      </c>
      <c r="AF15" s="17">
        <v>4600</v>
      </c>
      <c r="AG15" s="17">
        <v>1</v>
      </c>
      <c r="AH15" s="17">
        <v>200</v>
      </c>
      <c r="AI15" s="16">
        <f t="shared" si="1"/>
        <v>1</v>
      </c>
      <c r="AJ15" s="16">
        <f t="shared" si="0"/>
        <v>200</v>
      </c>
    </row>
    <row r="16" spans="1:36" x14ac:dyDescent="0.25">
      <c r="A16" s="13">
        <v>9</v>
      </c>
      <c r="B16" s="17" t="s">
        <v>23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67</v>
      </c>
      <c r="T16" s="17">
        <v>1340000</v>
      </c>
      <c r="U16" s="17">
        <v>67</v>
      </c>
      <c r="V16" s="17">
        <v>1340000</v>
      </c>
      <c r="W16" s="17">
        <v>61</v>
      </c>
      <c r="X16" s="17">
        <v>1220000</v>
      </c>
      <c r="Y16" s="17">
        <v>1</v>
      </c>
      <c r="Z16" s="17">
        <v>200</v>
      </c>
      <c r="AA16" s="17">
        <v>67</v>
      </c>
      <c r="AB16" s="17">
        <v>13400</v>
      </c>
      <c r="AC16" s="17">
        <v>67</v>
      </c>
      <c r="AD16" s="17">
        <v>13400</v>
      </c>
      <c r="AE16" s="17">
        <v>66</v>
      </c>
      <c r="AF16" s="17">
        <v>13200</v>
      </c>
      <c r="AG16" s="17">
        <v>1</v>
      </c>
      <c r="AH16" s="17">
        <v>200</v>
      </c>
      <c r="AI16" s="16">
        <f t="shared" si="1"/>
        <v>0</v>
      </c>
      <c r="AJ16" s="16">
        <f t="shared" si="0"/>
        <v>0</v>
      </c>
    </row>
    <row r="17" spans="1:36" x14ac:dyDescent="0.25">
      <c r="A17" s="13">
        <v>10</v>
      </c>
      <c r="B17" s="17" t="s">
        <v>24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6">
        <f t="shared" si="1"/>
        <v>0</v>
      </c>
      <c r="AJ17" s="16">
        <f t="shared" si="0"/>
        <v>0</v>
      </c>
    </row>
    <row r="18" spans="1:36" x14ac:dyDescent="0.25">
      <c r="A18" s="13">
        <v>11</v>
      </c>
      <c r="B18" s="17" t="s">
        <v>25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6">
        <f t="shared" si="1"/>
        <v>0</v>
      </c>
      <c r="AJ18" s="16">
        <f t="shared" si="0"/>
        <v>0</v>
      </c>
    </row>
    <row r="19" spans="1:36" x14ac:dyDescent="0.25">
      <c r="A19" s="13">
        <v>12</v>
      </c>
      <c r="B19" s="17" t="s">
        <v>26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4</v>
      </c>
      <c r="T19" s="17">
        <v>800</v>
      </c>
      <c r="U19" s="17">
        <v>4</v>
      </c>
      <c r="V19" s="17">
        <v>800</v>
      </c>
      <c r="W19" s="17">
        <v>4</v>
      </c>
      <c r="X19" s="17">
        <v>800</v>
      </c>
      <c r="Y19" s="17">
        <v>0</v>
      </c>
      <c r="Z19" s="17">
        <v>0</v>
      </c>
      <c r="AA19" s="17">
        <v>4</v>
      </c>
      <c r="AB19" s="17">
        <v>800</v>
      </c>
      <c r="AC19" s="17">
        <v>4</v>
      </c>
      <c r="AD19" s="17">
        <v>800</v>
      </c>
      <c r="AE19" s="17">
        <v>4</v>
      </c>
      <c r="AF19" s="17">
        <v>800</v>
      </c>
      <c r="AG19" s="17">
        <v>0</v>
      </c>
      <c r="AH19" s="17">
        <v>0</v>
      </c>
      <c r="AI19" s="16">
        <f t="shared" si="1"/>
        <v>0</v>
      </c>
      <c r="AJ19" s="16">
        <f t="shared" si="0"/>
        <v>0</v>
      </c>
    </row>
    <row r="20" spans="1:36" s="10" customFormat="1" x14ac:dyDescent="0.25">
      <c r="A20" s="33" t="s">
        <v>27</v>
      </c>
      <c r="B20" s="33"/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150</v>
      </c>
      <c r="T20" s="14">
        <v>1359100</v>
      </c>
      <c r="U20" s="14">
        <v>150</v>
      </c>
      <c r="V20" s="14">
        <v>1358700</v>
      </c>
      <c r="W20" s="14">
        <v>137</v>
      </c>
      <c r="X20" s="14">
        <v>1235200</v>
      </c>
      <c r="Y20" s="14">
        <v>2</v>
      </c>
      <c r="Z20" s="14">
        <v>400</v>
      </c>
      <c r="AA20" s="14">
        <f>SUM(AA8:AA19)</f>
        <v>150</v>
      </c>
      <c r="AB20" s="20">
        <f t="shared" ref="AB20:AJ20" si="2">SUM(AB8:AB19)</f>
        <v>30000</v>
      </c>
      <c r="AC20" s="20">
        <f t="shared" si="2"/>
        <v>150</v>
      </c>
      <c r="AD20" s="20">
        <f t="shared" si="2"/>
        <v>30000</v>
      </c>
      <c r="AE20" s="20">
        <f t="shared" si="2"/>
        <v>142</v>
      </c>
      <c r="AF20" s="20">
        <f t="shared" si="2"/>
        <v>28400</v>
      </c>
      <c r="AG20" s="20">
        <f t="shared" si="2"/>
        <v>2</v>
      </c>
      <c r="AH20" s="20">
        <f t="shared" si="2"/>
        <v>400</v>
      </c>
      <c r="AI20" s="20">
        <f t="shared" si="2"/>
        <v>6</v>
      </c>
      <c r="AJ20" s="20">
        <f t="shared" si="2"/>
        <v>1200</v>
      </c>
    </row>
    <row r="21" spans="1:36" x14ac:dyDescent="0.25">
      <c r="A21" s="13">
        <v>13</v>
      </c>
      <c r="B21" s="17" t="s">
        <v>28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6">
        <f t="shared" si="1"/>
        <v>0</v>
      </c>
      <c r="AJ21" s="16">
        <f t="shared" si="0"/>
        <v>0</v>
      </c>
    </row>
    <row r="22" spans="1:36" x14ac:dyDescent="0.25">
      <c r="A22" s="13">
        <v>14</v>
      </c>
      <c r="B22" s="17" t="s">
        <v>29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6">
        <f t="shared" si="1"/>
        <v>0</v>
      </c>
      <c r="AJ22" s="16">
        <f t="shared" si="0"/>
        <v>0</v>
      </c>
    </row>
    <row r="23" spans="1:36" x14ac:dyDescent="0.25">
      <c r="A23" s="13">
        <v>15</v>
      </c>
      <c r="B23" s="17" t="s">
        <v>30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6">
        <f t="shared" si="1"/>
        <v>0</v>
      </c>
      <c r="AJ23" s="16">
        <f t="shared" si="0"/>
        <v>0</v>
      </c>
    </row>
    <row r="24" spans="1:36" x14ac:dyDescent="0.25">
      <c r="A24" s="13">
        <v>16</v>
      </c>
      <c r="B24" s="17" t="s">
        <v>31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6">
        <f t="shared" si="1"/>
        <v>0</v>
      </c>
      <c r="AJ24" s="16">
        <f t="shared" si="0"/>
        <v>0</v>
      </c>
    </row>
    <row r="25" spans="1:36" x14ac:dyDescent="0.25">
      <c r="A25" s="13">
        <v>17</v>
      </c>
      <c r="B25" s="17" t="s">
        <v>32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6">
        <f t="shared" si="1"/>
        <v>0</v>
      </c>
      <c r="AJ25" s="16">
        <f t="shared" si="0"/>
        <v>0</v>
      </c>
    </row>
    <row r="26" spans="1:36" x14ac:dyDescent="0.25">
      <c r="A26" s="13">
        <v>18</v>
      </c>
      <c r="B26" s="17" t="s">
        <v>33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6">
        <f t="shared" si="1"/>
        <v>0</v>
      </c>
      <c r="AJ26" s="16">
        <f t="shared" si="0"/>
        <v>0</v>
      </c>
    </row>
    <row r="27" spans="1:36" x14ac:dyDescent="0.25">
      <c r="A27" s="13">
        <v>19</v>
      </c>
      <c r="B27" s="17" t="s">
        <v>34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10</v>
      </c>
      <c r="T27" s="17">
        <v>2000</v>
      </c>
      <c r="U27" s="17">
        <v>10</v>
      </c>
      <c r="V27" s="17">
        <v>2000</v>
      </c>
      <c r="W27" s="17">
        <v>10</v>
      </c>
      <c r="X27" s="17">
        <v>2000</v>
      </c>
      <c r="Y27" s="17">
        <v>10</v>
      </c>
      <c r="Z27" s="17">
        <v>2000</v>
      </c>
      <c r="AA27" s="17">
        <v>10</v>
      </c>
      <c r="AB27" s="17">
        <v>2000</v>
      </c>
      <c r="AC27" s="17">
        <v>10</v>
      </c>
      <c r="AD27" s="17">
        <v>2000</v>
      </c>
      <c r="AE27" s="17">
        <v>0</v>
      </c>
      <c r="AF27" s="17">
        <v>0</v>
      </c>
      <c r="AG27" s="17">
        <v>10</v>
      </c>
      <c r="AH27" s="17">
        <v>2000</v>
      </c>
      <c r="AI27" s="16">
        <f t="shared" si="1"/>
        <v>0</v>
      </c>
      <c r="AJ27" s="16">
        <f t="shared" si="0"/>
        <v>0</v>
      </c>
    </row>
    <row r="28" spans="1:36" x14ac:dyDescent="0.25">
      <c r="A28" s="13">
        <v>20</v>
      </c>
      <c r="B28" s="17" t="s">
        <v>35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6">
        <f t="shared" si="1"/>
        <v>0</v>
      </c>
      <c r="AJ28" s="16">
        <f t="shared" si="0"/>
        <v>0</v>
      </c>
    </row>
    <row r="29" spans="1:36" x14ac:dyDescent="0.25">
      <c r="A29" s="13">
        <v>21</v>
      </c>
      <c r="B29" s="17" t="s">
        <v>36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6">
        <f t="shared" si="1"/>
        <v>0</v>
      </c>
      <c r="AJ29" s="16">
        <f t="shared" si="0"/>
        <v>0</v>
      </c>
    </row>
    <row r="30" spans="1:36" x14ac:dyDescent="0.25">
      <c r="A30" s="13">
        <v>22</v>
      </c>
      <c r="B30" s="17" t="s">
        <v>37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6">
        <f t="shared" si="1"/>
        <v>0</v>
      </c>
      <c r="AJ30" s="16">
        <f t="shared" si="0"/>
        <v>0</v>
      </c>
    </row>
    <row r="31" spans="1:36" x14ac:dyDescent="0.25">
      <c r="A31" s="13">
        <v>23</v>
      </c>
      <c r="B31" s="17" t="s">
        <v>38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6">
        <f t="shared" si="1"/>
        <v>0</v>
      </c>
      <c r="AJ31" s="16">
        <f t="shared" si="0"/>
        <v>0</v>
      </c>
    </row>
    <row r="32" spans="1:36" x14ac:dyDescent="0.25">
      <c r="A32" s="13">
        <v>24</v>
      </c>
      <c r="B32" s="17" t="s">
        <v>39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6">
        <f t="shared" si="1"/>
        <v>0</v>
      </c>
      <c r="AJ32" s="16">
        <f t="shared" si="0"/>
        <v>0</v>
      </c>
    </row>
    <row r="33" spans="1:36" x14ac:dyDescent="0.25">
      <c r="A33" s="13">
        <v>25</v>
      </c>
      <c r="B33" s="17" t="s">
        <v>40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6">
        <f t="shared" si="1"/>
        <v>0</v>
      </c>
      <c r="AJ33" s="16">
        <f t="shared" si="0"/>
        <v>0</v>
      </c>
    </row>
    <row r="34" spans="1:36" x14ac:dyDescent="0.25">
      <c r="A34" s="13">
        <v>26</v>
      </c>
      <c r="B34" s="17" t="s">
        <v>41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6">
        <f t="shared" si="1"/>
        <v>0</v>
      </c>
      <c r="AJ34" s="16">
        <f t="shared" si="0"/>
        <v>0</v>
      </c>
    </row>
    <row r="35" spans="1:36" x14ac:dyDescent="0.25">
      <c r="A35" s="13">
        <v>27</v>
      </c>
      <c r="B35" s="17" t="s">
        <v>42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6">
        <f t="shared" si="1"/>
        <v>0</v>
      </c>
      <c r="AJ35" s="16">
        <f t="shared" si="0"/>
        <v>0</v>
      </c>
    </row>
    <row r="36" spans="1:36" x14ac:dyDescent="0.25">
      <c r="A36" s="13">
        <v>28</v>
      </c>
      <c r="B36" s="17" t="s">
        <v>43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6">
        <f t="shared" si="1"/>
        <v>0</v>
      </c>
      <c r="AJ36" s="16">
        <f t="shared" si="0"/>
        <v>0</v>
      </c>
    </row>
    <row r="37" spans="1:36" x14ac:dyDescent="0.25">
      <c r="A37" s="13">
        <v>29</v>
      </c>
      <c r="B37" s="17" t="s">
        <v>44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6">
        <f t="shared" si="1"/>
        <v>0</v>
      </c>
      <c r="AJ37" s="16">
        <f t="shared" si="0"/>
        <v>0</v>
      </c>
    </row>
    <row r="38" spans="1:36" x14ac:dyDescent="0.25">
      <c r="A38" s="13">
        <v>30</v>
      </c>
      <c r="B38" s="17" t="s">
        <v>45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6">
        <f t="shared" si="1"/>
        <v>0</v>
      </c>
      <c r="AJ38" s="16">
        <f t="shared" si="0"/>
        <v>0</v>
      </c>
    </row>
    <row r="39" spans="1:36" x14ac:dyDescent="0.25">
      <c r="A39" s="13">
        <v>31</v>
      </c>
      <c r="B39" s="17" t="s">
        <v>46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6">
        <f t="shared" si="1"/>
        <v>0</v>
      </c>
      <c r="AJ39" s="16">
        <f t="shared" si="0"/>
        <v>0</v>
      </c>
    </row>
    <row r="40" spans="1:36" s="10" customFormat="1" x14ac:dyDescent="0.25">
      <c r="A40" s="33" t="s">
        <v>47</v>
      </c>
      <c r="B40" s="33"/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10</v>
      </c>
      <c r="T40" s="14">
        <v>2000</v>
      </c>
      <c r="U40" s="14">
        <v>10</v>
      </c>
      <c r="V40" s="14">
        <v>2000</v>
      </c>
      <c r="W40" s="14">
        <v>10</v>
      </c>
      <c r="X40" s="14">
        <v>2000</v>
      </c>
      <c r="Y40" s="14">
        <v>10</v>
      </c>
      <c r="Z40" s="14">
        <v>2000</v>
      </c>
      <c r="AA40" s="14">
        <f>SUM(AA21:AA39)</f>
        <v>10</v>
      </c>
      <c r="AB40" s="20">
        <f t="shared" ref="AB40:AJ40" si="3">SUM(AB21:AB39)</f>
        <v>2000</v>
      </c>
      <c r="AC40" s="20">
        <f t="shared" si="3"/>
        <v>10</v>
      </c>
      <c r="AD40" s="20">
        <f t="shared" si="3"/>
        <v>2000</v>
      </c>
      <c r="AE40" s="20">
        <f t="shared" si="3"/>
        <v>0</v>
      </c>
      <c r="AF40" s="20">
        <f t="shared" si="3"/>
        <v>0</v>
      </c>
      <c r="AG40" s="20">
        <f t="shared" si="3"/>
        <v>10</v>
      </c>
      <c r="AH40" s="20">
        <f t="shared" si="3"/>
        <v>2000</v>
      </c>
      <c r="AI40" s="20">
        <f t="shared" si="3"/>
        <v>0</v>
      </c>
      <c r="AJ40" s="20">
        <f t="shared" si="3"/>
        <v>0</v>
      </c>
    </row>
    <row r="41" spans="1:36" s="10" customFormat="1" x14ac:dyDescent="0.25">
      <c r="A41" s="33" t="s">
        <v>48</v>
      </c>
      <c r="B41" s="33"/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160</v>
      </c>
      <c r="T41" s="14">
        <v>1361100</v>
      </c>
      <c r="U41" s="14">
        <v>160</v>
      </c>
      <c r="V41" s="14">
        <v>1360700</v>
      </c>
      <c r="W41" s="14">
        <v>147</v>
      </c>
      <c r="X41" s="14">
        <v>1237200</v>
      </c>
      <c r="Y41" s="14">
        <v>12</v>
      </c>
      <c r="Z41" s="14">
        <v>2400</v>
      </c>
      <c r="AA41" s="14">
        <f>AA20+AA40</f>
        <v>160</v>
      </c>
      <c r="AB41" s="20">
        <f t="shared" ref="AB41:AJ41" si="4">AB20+AB40</f>
        <v>32000</v>
      </c>
      <c r="AC41" s="20">
        <f t="shared" si="4"/>
        <v>160</v>
      </c>
      <c r="AD41" s="20">
        <f t="shared" si="4"/>
        <v>32000</v>
      </c>
      <c r="AE41" s="20">
        <f t="shared" si="4"/>
        <v>142</v>
      </c>
      <c r="AF41" s="20">
        <f t="shared" si="4"/>
        <v>28400</v>
      </c>
      <c r="AG41" s="20">
        <f t="shared" si="4"/>
        <v>12</v>
      </c>
      <c r="AH41" s="20">
        <f t="shared" si="4"/>
        <v>2400</v>
      </c>
      <c r="AI41" s="20">
        <f t="shared" si="4"/>
        <v>6</v>
      </c>
      <c r="AJ41" s="20">
        <f t="shared" si="4"/>
        <v>1200</v>
      </c>
    </row>
    <row r="42" spans="1:36" x14ac:dyDescent="0.25">
      <c r="A42" s="13">
        <v>32</v>
      </c>
      <c r="B42" s="17" t="s">
        <v>49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6">
        <f t="shared" si="1"/>
        <v>0</v>
      </c>
      <c r="AJ42" s="16">
        <f t="shared" si="0"/>
        <v>0</v>
      </c>
    </row>
    <row r="43" spans="1:36" x14ac:dyDescent="0.25">
      <c r="A43" s="13">
        <v>33</v>
      </c>
      <c r="B43" s="17" t="s">
        <v>50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6">
        <f t="shared" si="1"/>
        <v>0</v>
      </c>
      <c r="AJ43" s="16">
        <f t="shared" si="0"/>
        <v>0</v>
      </c>
    </row>
    <row r="44" spans="1:36" x14ac:dyDescent="0.25">
      <c r="A44" s="13">
        <v>34</v>
      </c>
      <c r="B44" s="17" t="s">
        <v>51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6">
        <f t="shared" si="1"/>
        <v>0</v>
      </c>
      <c r="AJ44" s="16">
        <f t="shared" si="0"/>
        <v>0</v>
      </c>
    </row>
    <row r="45" spans="1:36" x14ac:dyDescent="0.25">
      <c r="A45" s="13">
        <v>35</v>
      </c>
      <c r="B45" s="17" t="s">
        <v>52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6">
        <f t="shared" si="1"/>
        <v>0</v>
      </c>
      <c r="AJ45" s="16">
        <f t="shared" si="0"/>
        <v>0</v>
      </c>
    </row>
    <row r="46" spans="1:36" x14ac:dyDescent="0.25">
      <c r="A46" s="13">
        <v>36</v>
      </c>
      <c r="B46" s="17" t="s">
        <v>53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6">
        <f t="shared" si="1"/>
        <v>0</v>
      </c>
      <c r="AJ46" s="16">
        <f t="shared" si="0"/>
        <v>0</v>
      </c>
    </row>
    <row r="47" spans="1:36" s="10" customFormat="1" x14ac:dyDescent="0.25">
      <c r="A47" s="33" t="s">
        <v>54</v>
      </c>
      <c r="B47" s="33"/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6">
        <f t="shared" si="1"/>
        <v>0</v>
      </c>
      <c r="AJ47" s="16">
        <f t="shared" si="0"/>
        <v>0</v>
      </c>
    </row>
    <row r="48" spans="1:36" x14ac:dyDescent="0.25">
      <c r="A48" s="13">
        <v>37</v>
      </c>
      <c r="B48" s="17" t="s">
        <v>55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6">
        <f t="shared" si="1"/>
        <v>0</v>
      </c>
      <c r="AJ48" s="16">
        <f t="shared" si="0"/>
        <v>0</v>
      </c>
    </row>
    <row r="49" spans="1:36" x14ac:dyDescent="0.25">
      <c r="A49" s="13">
        <v>38</v>
      </c>
      <c r="B49" s="17" t="s">
        <v>56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6">
        <f t="shared" si="1"/>
        <v>0</v>
      </c>
      <c r="AJ49" s="16">
        <f t="shared" si="0"/>
        <v>0</v>
      </c>
    </row>
    <row r="50" spans="1:36" x14ac:dyDescent="0.25">
      <c r="A50" s="13">
        <v>39</v>
      </c>
      <c r="B50" s="17" t="s">
        <v>57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6">
        <f t="shared" si="1"/>
        <v>0</v>
      </c>
      <c r="AJ50" s="16">
        <f t="shared" si="0"/>
        <v>0</v>
      </c>
    </row>
    <row r="51" spans="1:36" s="10" customFormat="1" x14ac:dyDescent="0.25">
      <c r="A51" s="33" t="s">
        <v>58</v>
      </c>
      <c r="B51" s="33"/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6">
        <f t="shared" si="1"/>
        <v>0</v>
      </c>
      <c r="AJ51" s="16">
        <f t="shared" si="0"/>
        <v>0</v>
      </c>
    </row>
    <row r="52" spans="1:36" s="10" customFormat="1" x14ac:dyDescent="0.25">
      <c r="A52" s="33" t="s">
        <v>59</v>
      </c>
      <c r="B52" s="33"/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160</v>
      </c>
      <c r="T52" s="14">
        <v>1361100</v>
      </c>
      <c r="U52" s="14">
        <v>160</v>
      </c>
      <c r="V52" s="14">
        <v>1360700</v>
      </c>
      <c r="W52" s="14">
        <v>147</v>
      </c>
      <c r="X52" s="14">
        <v>1237200</v>
      </c>
      <c r="Y52" s="14">
        <v>12</v>
      </c>
      <c r="Z52" s="14">
        <v>2400</v>
      </c>
      <c r="AA52" s="14">
        <f>AA41</f>
        <v>160</v>
      </c>
      <c r="AB52" s="20">
        <f t="shared" ref="AB52:AJ52" si="5">AB41</f>
        <v>32000</v>
      </c>
      <c r="AC52" s="20">
        <f t="shared" si="5"/>
        <v>160</v>
      </c>
      <c r="AD52" s="20">
        <f t="shared" si="5"/>
        <v>32000</v>
      </c>
      <c r="AE52" s="20">
        <f t="shared" si="5"/>
        <v>142</v>
      </c>
      <c r="AF52" s="20">
        <f t="shared" si="5"/>
        <v>28400</v>
      </c>
      <c r="AG52" s="20">
        <f t="shared" si="5"/>
        <v>12</v>
      </c>
      <c r="AH52" s="20">
        <f t="shared" si="5"/>
        <v>2400</v>
      </c>
      <c r="AI52" s="20">
        <f t="shared" si="5"/>
        <v>6</v>
      </c>
      <c r="AJ52" s="20">
        <f t="shared" si="5"/>
        <v>1200</v>
      </c>
    </row>
    <row r="53" spans="1:36" x14ac:dyDescent="0.25">
      <c r="A53" s="13">
        <v>40</v>
      </c>
      <c r="B53" s="17" t="s">
        <v>60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18</v>
      </c>
      <c r="T53" s="17">
        <v>3200</v>
      </c>
      <c r="U53" s="17">
        <v>18</v>
      </c>
      <c r="V53" s="17">
        <v>3200</v>
      </c>
      <c r="W53" s="17">
        <v>18</v>
      </c>
      <c r="X53" s="17">
        <v>3200</v>
      </c>
      <c r="Y53" s="17">
        <v>0</v>
      </c>
      <c r="Z53" s="17">
        <v>0</v>
      </c>
      <c r="AA53" s="17">
        <v>18</v>
      </c>
      <c r="AB53" s="17">
        <v>3200</v>
      </c>
      <c r="AC53" s="17">
        <v>18</v>
      </c>
      <c r="AD53" s="17">
        <v>3200</v>
      </c>
      <c r="AE53" s="17">
        <v>18</v>
      </c>
      <c r="AF53" s="17">
        <v>3200</v>
      </c>
      <c r="AG53" s="17">
        <v>0</v>
      </c>
      <c r="AH53" s="17">
        <v>0</v>
      </c>
      <c r="AI53" s="16">
        <f t="shared" si="1"/>
        <v>0</v>
      </c>
      <c r="AJ53" s="16">
        <f t="shared" si="0"/>
        <v>0</v>
      </c>
    </row>
    <row r="54" spans="1:36" x14ac:dyDescent="0.25">
      <c r="A54" s="13">
        <v>41</v>
      </c>
      <c r="B54" s="17" t="s">
        <v>61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4</v>
      </c>
      <c r="T54" s="17">
        <v>800</v>
      </c>
      <c r="U54" s="17">
        <v>4</v>
      </c>
      <c r="V54" s="17">
        <v>800</v>
      </c>
      <c r="W54" s="17">
        <v>4</v>
      </c>
      <c r="X54" s="17">
        <v>800</v>
      </c>
      <c r="Y54" s="17">
        <v>0</v>
      </c>
      <c r="Z54" s="17">
        <v>0</v>
      </c>
      <c r="AA54" s="17">
        <v>4</v>
      </c>
      <c r="AB54" s="17">
        <v>800</v>
      </c>
      <c r="AC54" s="17">
        <v>4</v>
      </c>
      <c r="AD54" s="17">
        <v>800</v>
      </c>
      <c r="AE54" s="17">
        <v>4</v>
      </c>
      <c r="AF54" s="17">
        <v>800</v>
      </c>
      <c r="AG54" s="17">
        <v>0</v>
      </c>
      <c r="AH54" s="17">
        <v>0</v>
      </c>
      <c r="AI54" s="16">
        <f t="shared" si="1"/>
        <v>0</v>
      </c>
      <c r="AJ54" s="16">
        <f t="shared" si="0"/>
        <v>0</v>
      </c>
    </row>
    <row r="55" spans="1:36" x14ac:dyDescent="0.25">
      <c r="A55" s="13">
        <v>42</v>
      </c>
      <c r="B55" s="17" t="s">
        <v>62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6">
        <f t="shared" si="1"/>
        <v>0</v>
      </c>
      <c r="AJ55" s="16">
        <f t="shared" si="0"/>
        <v>0</v>
      </c>
    </row>
    <row r="56" spans="1:36" x14ac:dyDescent="0.25">
      <c r="A56" s="13">
        <v>43</v>
      </c>
      <c r="B56" s="17" t="s">
        <v>63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6</v>
      </c>
      <c r="T56" s="17">
        <v>1200</v>
      </c>
      <c r="U56" s="17">
        <v>6</v>
      </c>
      <c r="V56" s="17">
        <v>1200</v>
      </c>
      <c r="W56" s="17">
        <v>6</v>
      </c>
      <c r="X56" s="17">
        <v>1200</v>
      </c>
      <c r="Y56" s="17">
        <v>0</v>
      </c>
      <c r="Z56" s="17">
        <v>0</v>
      </c>
      <c r="AA56" s="17">
        <v>6</v>
      </c>
      <c r="AB56" s="17">
        <v>1200</v>
      </c>
      <c r="AC56" s="17">
        <v>6</v>
      </c>
      <c r="AD56" s="17">
        <v>1200</v>
      </c>
      <c r="AE56" s="17">
        <v>6</v>
      </c>
      <c r="AF56" s="17">
        <v>1200</v>
      </c>
      <c r="AG56" s="17">
        <v>0</v>
      </c>
      <c r="AH56" s="17">
        <v>0</v>
      </c>
      <c r="AI56" s="16">
        <f t="shared" si="1"/>
        <v>0</v>
      </c>
      <c r="AJ56" s="16">
        <f t="shared" si="0"/>
        <v>0</v>
      </c>
    </row>
    <row r="57" spans="1:36" s="10" customFormat="1" x14ac:dyDescent="0.25">
      <c r="A57" s="33" t="s">
        <v>64</v>
      </c>
      <c r="B57" s="33"/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28</v>
      </c>
      <c r="T57" s="14">
        <v>5200</v>
      </c>
      <c r="U57" s="14">
        <v>28</v>
      </c>
      <c r="V57" s="14">
        <v>5200</v>
      </c>
      <c r="W57" s="14">
        <v>28</v>
      </c>
      <c r="X57" s="14">
        <v>5200</v>
      </c>
      <c r="Y57" s="14">
        <v>0</v>
      </c>
      <c r="Z57" s="14">
        <v>0</v>
      </c>
      <c r="AA57" s="14">
        <v>28</v>
      </c>
      <c r="AB57" s="14">
        <v>5200</v>
      </c>
      <c r="AC57" s="14">
        <v>28</v>
      </c>
      <c r="AD57" s="14">
        <v>5200</v>
      </c>
      <c r="AE57" s="14">
        <v>28</v>
      </c>
      <c r="AF57" s="14">
        <v>5200</v>
      </c>
      <c r="AG57" s="14">
        <v>0</v>
      </c>
      <c r="AH57" s="14">
        <v>0</v>
      </c>
      <c r="AI57" s="16">
        <f t="shared" si="1"/>
        <v>0</v>
      </c>
      <c r="AJ57" s="16">
        <f t="shared" si="0"/>
        <v>0</v>
      </c>
    </row>
    <row r="58" spans="1:36" s="10" customFormat="1" x14ac:dyDescent="0.25">
      <c r="A58" s="33" t="s">
        <v>65</v>
      </c>
      <c r="B58" s="33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188</v>
      </c>
      <c r="T58" s="14">
        <v>1366300</v>
      </c>
      <c r="U58" s="14">
        <v>188</v>
      </c>
      <c r="V58" s="14">
        <v>1365900</v>
      </c>
      <c r="W58" s="14">
        <v>175</v>
      </c>
      <c r="X58" s="14">
        <v>1242400</v>
      </c>
      <c r="Y58" s="14">
        <v>12</v>
      </c>
      <c r="Z58" s="14">
        <v>2400</v>
      </c>
      <c r="AA58" s="14">
        <f>AA52+AA57</f>
        <v>188</v>
      </c>
      <c r="AB58" s="20">
        <f t="shared" ref="AB58:AJ58" si="6">AB52+AB57</f>
        <v>37200</v>
      </c>
      <c r="AC58" s="20">
        <f t="shared" si="6"/>
        <v>188</v>
      </c>
      <c r="AD58" s="20">
        <f t="shared" si="6"/>
        <v>37200</v>
      </c>
      <c r="AE58" s="20">
        <f t="shared" si="6"/>
        <v>170</v>
      </c>
      <c r="AF58" s="20">
        <f t="shared" si="6"/>
        <v>33600</v>
      </c>
      <c r="AG58" s="20">
        <f t="shared" si="6"/>
        <v>12</v>
      </c>
      <c r="AH58" s="20">
        <f t="shared" si="6"/>
        <v>2400</v>
      </c>
      <c r="AI58" s="20">
        <f t="shared" si="6"/>
        <v>6</v>
      </c>
      <c r="AJ58" s="20">
        <f t="shared" si="6"/>
        <v>1200</v>
      </c>
    </row>
  </sheetData>
  <mergeCells count="31">
    <mergeCell ref="A52:B52"/>
    <mergeCell ref="A57:B57"/>
    <mergeCell ref="A58:B58"/>
    <mergeCell ref="A20:B20"/>
    <mergeCell ref="A40:B40"/>
    <mergeCell ref="A41:B41"/>
    <mergeCell ref="A47:B47"/>
    <mergeCell ref="A51:B51"/>
    <mergeCell ref="C5:J5"/>
    <mergeCell ref="K5:R5"/>
    <mergeCell ref="C6:D6"/>
    <mergeCell ref="E6:F6"/>
    <mergeCell ref="K6:L6"/>
    <mergeCell ref="M6:N6"/>
    <mergeCell ref="G6:H6"/>
    <mergeCell ref="I6:J6"/>
    <mergeCell ref="O6:P6"/>
    <mergeCell ref="Q6:R6"/>
    <mergeCell ref="AI6:AJ6"/>
    <mergeCell ref="AG4:AJ4"/>
    <mergeCell ref="AE3:AF3"/>
    <mergeCell ref="S5:Z5"/>
    <mergeCell ref="AA5:AH5"/>
    <mergeCell ref="S6:T6"/>
    <mergeCell ref="U6:V6"/>
    <mergeCell ref="AA6:AB6"/>
    <mergeCell ref="AC6:AD6"/>
    <mergeCell ref="W6:X6"/>
    <mergeCell ref="Y6:Z6"/>
    <mergeCell ref="AE6:AF6"/>
    <mergeCell ref="AG6:AH6"/>
  </mergeCells>
  <pageMargins left="0.36" right="0.3" top="0.66" bottom="0.75" header="0.3" footer="0.3"/>
  <pageSetup scale="76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2021-08-05T07:36:41Z</cp:lastPrinted>
  <dcterms:created xsi:type="dcterms:W3CDTF">2016-07-11T07:44:03Z</dcterms:created>
  <dcterms:modified xsi:type="dcterms:W3CDTF">2021-08-05T07:36:56Z</dcterms:modified>
</cp:coreProperties>
</file>